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S:\EBC\01_ Affaires\BANI062_Aubusson_Hopital\6_Prod-etudes\6-DCE\004_Rendu interne natif\Envoi pièces modifiées juillet 2026\DPGF\"/>
    </mc:Choice>
  </mc:AlternateContent>
  <xr:revisionPtr revIDLastSave="0" documentId="13_ncr:1_{63CE09B9-8B8A-4265-B379-3B8A8C9D7685}" xr6:coauthVersionLast="47" xr6:coauthVersionMax="47" xr10:uidLastSave="{00000000-0000-0000-0000-000000000000}"/>
  <bookViews>
    <workbookView xWindow="38280" yWindow="-120" windowWidth="29040" windowHeight="15720" xr2:uid="{629454DD-87AB-452E-90B6-6448419866CB}"/>
  </bookViews>
  <sheets>
    <sheet name="DPGF" sheetId="2" r:id="rId1"/>
  </sheets>
  <definedNames>
    <definedName name="_xlnm.Print_Area" localSheetId="0">DPGF!$A$1:$G$165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8" i="2" l="1"/>
  <c r="D76" i="2"/>
  <c r="D74" i="2"/>
  <c r="D69" i="2"/>
  <c r="G76" i="2"/>
  <c r="G75" i="2"/>
  <c r="G74" i="2"/>
  <c r="G73" i="2"/>
  <c r="G72" i="2"/>
  <c r="G71" i="2"/>
  <c r="G53" i="2" l="1"/>
  <c r="G20" i="2"/>
  <c r="G22" i="2"/>
  <c r="G27" i="2"/>
  <c r="G24" i="2"/>
  <c r="G25" i="2"/>
  <c r="G12" i="2"/>
  <c r="G66" i="2"/>
  <c r="G59" i="2"/>
  <c r="G63" i="2"/>
  <c r="G64" i="2"/>
  <c r="G65" i="2"/>
  <c r="G49" i="2"/>
  <c r="G50" i="2"/>
  <c r="G51" i="2"/>
  <c r="G52" i="2"/>
  <c r="G48" i="2"/>
  <c r="G18" i="2"/>
  <c r="G19" i="2"/>
  <c r="G41" i="2"/>
  <c r="G31" i="2"/>
  <c r="G33" i="2"/>
  <c r="G35" i="2"/>
  <c r="G37" i="2"/>
  <c r="G39" i="2"/>
  <c r="G43" i="2"/>
  <c r="G44" i="2"/>
  <c r="G29" i="2"/>
  <c r="G54" i="2" l="1"/>
  <c r="G45" i="2"/>
  <c r="G80" i="2" l="1"/>
  <c r="G58" i="2"/>
  <c r="G122" i="2" l="1"/>
  <c r="A124" i="2"/>
  <c r="A134" i="2"/>
  <c r="G139" i="2"/>
  <c r="G138" i="2"/>
  <c r="G137" i="2"/>
  <c r="G136" i="2"/>
  <c r="G135" i="2"/>
  <c r="G134" i="2"/>
  <c r="G133" i="2"/>
  <c r="G132" i="2"/>
  <c r="G131" i="2"/>
  <c r="G130" i="2"/>
  <c r="G129" i="2"/>
  <c r="G128" i="2"/>
  <c r="G127" i="2"/>
  <c r="G126" i="2"/>
  <c r="G125" i="2"/>
  <c r="G124" i="2"/>
  <c r="G123" i="2"/>
  <c r="G121" i="2"/>
  <c r="G120" i="2"/>
  <c r="G119" i="2"/>
  <c r="G118" i="2"/>
  <c r="G117" i="2"/>
  <c r="G116" i="2"/>
  <c r="G115" i="2"/>
  <c r="G114" i="2"/>
  <c r="G113" i="2"/>
  <c r="A114" i="2"/>
  <c r="G70" i="2"/>
  <c r="G77" i="2"/>
  <c r="G78" i="2"/>
  <c r="G79" i="2"/>
  <c r="G69" i="2"/>
  <c r="G81" i="2"/>
  <c r="G68" i="2"/>
  <c r="G140" i="2" l="1"/>
  <c r="G141" i="2"/>
  <c r="G142" i="2"/>
  <c r="G143" i="2"/>
  <c r="G144" i="2" l="1"/>
  <c r="G147" i="2"/>
  <c r="G62" i="2"/>
  <c r="G61" i="2"/>
  <c r="G11" i="2"/>
  <c r="G13" i="2" s="1"/>
  <c r="F160" i="2"/>
  <c r="G160" i="2" s="1"/>
  <c r="F159" i="2"/>
  <c r="G159" i="2" s="1"/>
  <c r="F158" i="2"/>
  <c r="G158" i="2" s="1"/>
  <c r="F157" i="2"/>
  <c r="G157" i="2" s="1"/>
  <c r="F156" i="2"/>
  <c r="G156" i="2" s="1"/>
  <c r="F155" i="2"/>
  <c r="G155" i="2" s="1"/>
  <c r="F154" i="2"/>
  <c r="G154" i="2" s="1"/>
  <c r="F153" i="2"/>
  <c r="G153" i="2" s="1"/>
  <c r="A153" i="2"/>
  <c r="A154" i="2" s="1"/>
  <c r="A155" i="2" s="1"/>
  <c r="A156" i="2" s="1"/>
  <c r="A157" i="2" s="1"/>
  <c r="A158" i="2" s="1"/>
  <c r="A159" i="2" s="1"/>
  <c r="A160" i="2" s="1"/>
  <c r="F152" i="2"/>
  <c r="G152" i="2" s="1"/>
  <c r="F111" i="2"/>
  <c r="G111" i="2" s="1"/>
  <c r="F110" i="2"/>
  <c r="G110" i="2" s="1"/>
  <c r="F109" i="2"/>
  <c r="G109" i="2" s="1"/>
  <c r="F108" i="2"/>
  <c r="G108" i="2" s="1"/>
  <c r="F107" i="2"/>
  <c r="G107" i="2" s="1"/>
  <c r="F106" i="2"/>
  <c r="G106" i="2" s="1"/>
  <c r="F105" i="2"/>
  <c r="G105" i="2" s="1"/>
  <c r="F99" i="2"/>
  <c r="G99" i="2" s="1"/>
  <c r="F94" i="2"/>
  <c r="G94" i="2" s="1"/>
  <c r="F93" i="2"/>
  <c r="G93" i="2" s="1"/>
  <c r="F92" i="2"/>
  <c r="G92" i="2" s="1"/>
  <c r="F91" i="2"/>
  <c r="G91" i="2" s="1"/>
  <c r="F90" i="2"/>
  <c r="G90" i="2" s="1"/>
  <c r="F89" i="2"/>
  <c r="G89" i="2" s="1"/>
  <c r="F88" i="2"/>
  <c r="G88" i="2" s="1"/>
  <c r="F87" i="2"/>
  <c r="G87" i="2" s="1"/>
  <c r="F86" i="2"/>
  <c r="G86" i="2" s="1"/>
  <c r="F85" i="2"/>
  <c r="G85" i="2" s="1"/>
  <c r="F84" i="2"/>
  <c r="G84" i="2" s="1"/>
  <c r="F83" i="2"/>
  <c r="G83" i="2" s="1"/>
  <c r="F82" i="2"/>
  <c r="G82" i="2" s="1"/>
  <c r="A82" i="2"/>
  <c r="A83" i="2" s="1"/>
  <c r="A84" i="2" s="1"/>
  <c r="A85" i="2" s="1"/>
  <c r="A86" i="2" s="1"/>
  <c r="A87" i="2" s="1"/>
  <c r="A88" i="2" s="1"/>
  <c r="A89" i="2" s="1"/>
  <c r="A90" i="2" s="1"/>
  <c r="A91" i="2" s="1"/>
  <c r="A92" i="2" s="1"/>
  <c r="A93" i="2" s="1"/>
  <c r="A94" i="2" s="1"/>
  <c r="G95" i="2" l="1"/>
  <c r="G148" i="2"/>
  <c r="G161" i="2"/>
  <c r="F163" i="2" l="1"/>
  <c r="F164" i="2" s="1"/>
  <c r="F165" i="2" s="1"/>
</calcChain>
</file>

<file path=xl/sharedStrings.xml><?xml version="1.0" encoding="utf-8"?>
<sst xmlns="http://schemas.openxmlformats.org/spreadsheetml/2006/main" count="290" uniqueCount="147">
  <si>
    <t>Poste</t>
  </si>
  <si>
    <t>U</t>
  </si>
  <si>
    <t>Quantité</t>
  </si>
  <si>
    <t>Prix Unitaire</t>
  </si>
  <si>
    <t>Prix Total HT</t>
  </si>
  <si>
    <t>ens</t>
  </si>
  <si>
    <t>Réalisation de constats d'huissier conformement au CCTP</t>
  </si>
  <si>
    <t>Sous-total poste I</t>
  </si>
  <si>
    <t>Sous-total poste III</t>
  </si>
  <si>
    <t xml:space="preserve">Mise en œuvre d'installations dédiées au retrait des matériaux amiantés selon CCTP (tunnel d'accès en zone, mise en dépression des zones de travaux,confinement, périmètre de sécurité , aire dédiée aux déchets, …) </t>
  </si>
  <si>
    <t>Mise en œuvre d'une stratégie d'échantillonnage</t>
  </si>
  <si>
    <t>Retrait des matériaux amiantés, y compris évacuation des déchets vers une Installation de Stockage spécifique</t>
  </si>
  <si>
    <r>
      <t xml:space="preserve">Retrait de bardage en amiante ciment y compris traitement des éléments pollués  </t>
    </r>
    <r>
      <rPr>
        <i/>
        <sz val="10"/>
        <rFont val="Arial"/>
        <family val="2"/>
      </rPr>
      <t>- Quantité estimée à  m²</t>
    </r>
  </si>
  <si>
    <t>Retrait de plaques glasal en amiante ciment y compris traitement des éléments pollués  - Quantité estimée à  U</t>
  </si>
  <si>
    <t>Retrait de plaques d'habillage en amiante ciment y compris traitement des éléments pollués  - Quantité estimée à  m²</t>
  </si>
  <si>
    <t>Retrait de gaines enterrées en amiante ciment y compris traitement des éléments pollués  - Quantité estimée à  ml</t>
  </si>
  <si>
    <t>Retrait de débris d'amiante ciment en mélange  - Quantité estimée à t</t>
  </si>
  <si>
    <r>
      <t xml:space="preserve">Retrait d'enrobés amiantés  </t>
    </r>
    <r>
      <rPr>
        <i/>
        <sz val="10"/>
        <rFont val="Arial"/>
        <family val="2"/>
      </rPr>
      <t>- Quantité estimée à m²</t>
    </r>
  </si>
  <si>
    <r>
      <t xml:space="preserve">Retrait de chaudières ou équipements contenant des MPCA  </t>
    </r>
    <r>
      <rPr>
        <i/>
        <sz val="10"/>
        <rFont val="Arial"/>
        <family val="2"/>
      </rPr>
      <t>- Quantité estimée à U</t>
    </r>
  </si>
  <si>
    <r>
      <t xml:space="preserve">Retrait de brides amiantées  </t>
    </r>
    <r>
      <rPr>
        <i/>
        <sz val="10"/>
        <rFont val="Arial"/>
        <family val="2"/>
      </rPr>
      <t>- Quantité estimée à U</t>
    </r>
  </si>
  <si>
    <r>
      <t xml:space="preserve">Retrait de plaques phoniques amiantées  </t>
    </r>
    <r>
      <rPr>
        <i/>
        <sz val="10"/>
        <rFont val="Arial"/>
        <family val="2"/>
      </rPr>
      <t>- Quantité estimée à U</t>
    </r>
  </si>
  <si>
    <r>
      <t xml:space="preserve">Retrait de clapets coupe-feu amiantés  </t>
    </r>
    <r>
      <rPr>
        <i/>
        <sz val="10"/>
        <rFont val="Arial"/>
        <family val="2"/>
      </rPr>
      <t>- Quantité estimée à U</t>
    </r>
  </si>
  <si>
    <r>
      <t xml:space="preserve">Retrait de machineries d'ascenseurs avec MPCA  </t>
    </r>
    <r>
      <rPr>
        <i/>
        <sz val="10"/>
        <rFont val="Arial"/>
        <family val="2"/>
      </rPr>
      <t>- Quantité estimée à U</t>
    </r>
  </si>
  <si>
    <r>
      <t xml:space="preserve">Retrait de portes de monte charge avec tresses amiantées  </t>
    </r>
    <r>
      <rPr>
        <i/>
        <sz val="10"/>
        <rFont val="Arial"/>
        <family val="2"/>
      </rPr>
      <t>- Quantité estimée à U</t>
    </r>
  </si>
  <si>
    <r>
      <t xml:space="preserve">Retrait de portes coupe-feu amiantées  </t>
    </r>
    <r>
      <rPr>
        <i/>
        <sz val="10"/>
        <rFont val="Arial"/>
        <family val="2"/>
      </rPr>
      <t>- Quantité estimée à U</t>
    </r>
  </si>
  <si>
    <t>Recyclage des matériaux inertes in situ</t>
  </si>
  <si>
    <t>A</t>
  </si>
  <si>
    <t>Atelier de concassage sur site au moyen d'un concasseur mobile à béton des matériaux inertes provenant de la démolition correctement triés (béton et parpaings): confection de granulats sains,  sans impuretés,  en 0/80</t>
  </si>
  <si>
    <t>B</t>
  </si>
  <si>
    <t>Criblage spécifique pour obtenir une fraction en 0/31,5</t>
  </si>
  <si>
    <t>C</t>
  </si>
  <si>
    <t>Transport des matériaux inertes concassé excédentaires (yc recette de revente)</t>
  </si>
  <si>
    <t>D</t>
  </si>
  <si>
    <t>Traitement complémentaire au moyen d'une soufflerie pour tri des bétons (sains) et des polystyrenes (+ fines)</t>
  </si>
  <si>
    <t>E</t>
  </si>
  <si>
    <t>Transport des résidus de concassage non inertes , vers une ISDND</t>
  </si>
  <si>
    <t>Gestion des matériaux non inertes de type brique plâtrière</t>
  </si>
  <si>
    <t xml:space="preserve">Traitement/Revalorisation des matériaux non inertes de type brique  plâtrière, vers une ISDND </t>
  </si>
  <si>
    <t xml:space="preserve">Transport des matériaux non inertes de type brique plâtrière </t>
  </si>
  <si>
    <t>Gestion des matériaux en platre triés (carreaux de platres, cloisons BA, …)</t>
  </si>
  <si>
    <t xml:space="preserve">Traitement/Revalorisation des matériaux en platre triés (carreaux de platres, cloisons BA, …), vers une installation de recyclage pour revalorisation </t>
  </si>
  <si>
    <t xml:space="preserve">Transport des matériaux en plâtre triés  </t>
  </si>
  <si>
    <t>Gestion des menuiseries en fin de vie</t>
  </si>
  <si>
    <t>Traitement/Revalorisation des menuiseries vers une plateforme de démantelement en vue de leur relvalorisation matiere</t>
  </si>
  <si>
    <t>Transport des menuiseries</t>
  </si>
  <si>
    <t xml:space="preserve">Gestion du bois </t>
  </si>
  <si>
    <t xml:space="preserve">Traitement/Revalorisation du bois vers une plateforme de recyclage pour revalorisation, ou vers un centre de tri </t>
  </si>
  <si>
    <t>Transport du bois</t>
  </si>
  <si>
    <t xml:space="preserve">Gestion du plastique </t>
  </si>
  <si>
    <t xml:space="preserve">Traitement/Revalorisation du plastique vers une plateforme de recyclage pour revalorisation, ou vers un centre de tri </t>
  </si>
  <si>
    <t>Transport du plastique</t>
  </si>
  <si>
    <t xml:space="preserve">Gestion du papier </t>
  </si>
  <si>
    <t>Gestion des métaux</t>
  </si>
  <si>
    <t xml:space="preserve">Traitement/Revalorisation des métaux pour revalorisation </t>
  </si>
  <si>
    <t xml:space="preserve">Transport des métaux </t>
  </si>
  <si>
    <t>Sous-total poste IX</t>
  </si>
  <si>
    <t>XI- Reprises sur les zones mitoyennes</t>
  </si>
  <si>
    <t xml:space="preserve">Mise en place d'un bachage provisoire sur les mitoyens mis a jour à l'avancement de la déconstruction </t>
  </si>
  <si>
    <t>Réalisation d'un chainage béton en têtes de murs selon CCTP</t>
  </si>
  <si>
    <t>Reprise maçonnée des têtes de murs arasés, y compris chapeau double pente et goutte d'eau selon CCTP</t>
  </si>
  <si>
    <t>Reprise de zinguerie sur les têtes de murs pour parfaire l'étanchéité des ouvrages conservés selon CCTP</t>
  </si>
  <si>
    <t>Reprise des éperons de murs, réalisation des déposes en démolition, pour harpage d'angle maçonné, avec des pierres d'angle, y compris rejointoiement esthétiqu</t>
  </si>
  <si>
    <t xml:space="preserve">Piquetage des enduits existants, fourniture et mise en œuvre d'enduits hydrofuge sur les murs mitoyens selon CCTP </t>
  </si>
  <si>
    <t>Reprises de gouttières et descentes EP selon CCTP</t>
  </si>
  <si>
    <t>Reprise des pieds de murs sur zones mitoyennes selon CCTP</t>
  </si>
  <si>
    <t xml:space="preserve">Reprise de rive de couvertures </t>
  </si>
  <si>
    <t xml:space="preserve">MONTANT TOTAL </t>
  </si>
  <si>
    <t>TVA 20 %</t>
  </si>
  <si>
    <t>Sous-total poste II</t>
  </si>
  <si>
    <t>I-   Etudes et prestations préalables</t>
  </si>
  <si>
    <t>Transport et traitement des déchets non dangereux (DND)</t>
  </si>
  <si>
    <t>ml</t>
  </si>
  <si>
    <t>m²</t>
  </si>
  <si>
    <t xml:space="preserve">Retrait du bac à sable </t>
  </si>
  <si>
    <t>Fourniture du Dossier des Ouvrages Exécutés selon CCTP</t>
  </si>
  <si>
    <t>Chargement, Transport et traitement des déchets inertes vers une ISDI</t>
  </si>
  <si>
    <t>T</t>
  </si>
  <si>
    <t>TRAVAUX CURAGE DESAMIANTAGE</t>
  </si>
  <si>
    <t>Mise en protection des vides après curage</t>
  </si>
  <si>
    <t>Le curage sera réalisé conformément au phasage et aux limites définies, afin de mettre à nu le bâtiment à réhabiliter et de permettre l’évacuation sélective des matériaux vers les filières de traitement adéquates, y compris leur conditionnement en bennes.</t>
  </si>
  <si>
    <t>Mise en protection provisoire des réseaux selon le phasage du projet. La prestation inclut toutes les sujétions liées aux risques amiante.</t>
  </si>
  <si>
    <t>III- Sujétions pour le traitement des éléments pollués des sites</t>
  </si>
  <si>
    <t>Intervention d'une entreprise spécialisée pour le coltinage et le traitement des têtes de détection incendie radioactives</t>
  </si>
  <si>
    <t>Intervention d'une entreprise spécialisée pour la dépose et le traitement du paratonnere à tête radioactive</t>
  </si>
  <si>
    <t>Retrait spécifique des fluides frigorigènes des installations du site par une entreprise spécialisée pour récupération de tous les gaz polluants  selon CCTP.</t>
  </si>
  <si>
    <t>IV- Désamiantage:</t>
  </si>
  <si>
    <t>V- Gestion des déchets</t>
  </si>
  <si>
    <t>VI- D.O.E</t>
  </si>
  <si>
    <t>Réalisation des mesures initiales d'empoussièrement selon CCTP, avec analyse en Microscopie Electronique à Transmission - conformément au Guide GA X 46-033.</t>
  </si>
  <si>
    <t>Intégration pour traitement par une entreprise spécialisée du transformateur du site, y compris analyse ISDI des diélelectriques, traitement spécifiques des masses solides et liquides selon CCTP.</t>
  </si>
  <si>
    <t>Réalisation du contrôle de l'empoussièrement en zone travaux selon CCTP, avec analyse en Microscopie Electronique à Transmission - conformément au Guide GA X 46-033.</t>
  </si>
  <si>
    <t xml:space="preserve">Mise en oeurve des installations </t>
  </si>
  <si>
    <t>Métrologie</t>
  </si>
  <si>
    <t>Réalisation du contrôlede l'empoussièrement environnementale selon CCTP, avec analyse en Microscopie Electronique à Transmission - conformément au Guide GA X 46-033.</t>
  </si>
  <si>
    <t>Réalisation du contrôle de l'empoussièrement du 1er restitution selon CCTP, avec analyse en Microscopie Electronique à Transmission - conformément au Guide GA X 46-033.</t>
  </si>
  <si>
    <t>Réalisation du contrôle de l'empoussièrement après travaux selon CCTP, avec analyse en Microscopie Electronique à Transmission - conformément au Guide GA X 46-033.</t>
  </si>
  <si>
    <t>Retrait de colle amiantée sous plinthe</t>
  </si>
  <si>
    <t>Retrait de colle amiantée sous carrelage</t>
  </si>
  <si>
    <t xml:space="preserve">Retrait de plaque amiante ciment sur mur </t>
  </si>
  <si>
    <t>Retrait des conduits et gaines en amiante-ciment</t>
  </si>
  <si>
    <t xml:space="preserve">Retrait de frein amianté sur machinerie d'ascenceur </t>
  </si>
  <si>
    <t>Sous-total poste VI</t>
  </si>
  <si>
    <t>Sous-total poste V</t>
  </si>
  <si>
    <t>Mise en œuvre d’un échafaudage, y compris l’installation d’un dispositif d’isolement de la zone dédiée au retrait d’un conduit fixé en façade, conformément au CCTP. La prestation comprend le transport, l’installation et le repli de l’échafaudage ainsi que le dispositif d’isolement.</t>
  </si>
  <si>
    <t xml:space="preserve">ens </t>
  </si>
  <si>
    <t>Niveau R+1</t>
  </si>
  <si>
    <t>Niveau R+2</t>
  </si>
  <si>
    <t>Niveau toiture</t>
  </si>
  <si>
    <t xml:space="preserve">Documents des études technique et adminitratives.Cette prestation comprend l’établissement et la diffusion des documents techniques et administratifs suivants :
- PPSPS (Plan Particulier de Sécurité et de Protection de la Santé)
- Plan de retrait, BSDA (Bordereau de Suivi des Déchets d’Amiante) et CAP (Certificat d’Acceptation Préalable)
- Modalités et méthodologies de curage, incluant si nécessaire les interventions réalisées en sous-section 4
- Modalités relatives à la protection des réseaux, élaborées en fonction du phasage des travaux
- Modalités de gestion des nuissances
- Réalisation du SOGED (Schéma Organisationnel de Gestion des Déchets)
- Planning détaillé et plan d’installation de chantier (PIC)
</t>
  </si>
  <si>
    <t xml:space="preserve">Fourniture et installation de garde-corps de chantier </t>
  </si>
  <si>
    <t>Fourniture et pose de dispositifs de rebouchage des ouvertures</t>
  </si>
  <si>
    <t>Vide sanitaire</t>
  </si>
  <si>
    <t>Locaux technique</t>
  </si>
  <si>
    <t>Niveau rdc bas</t>
  </si>
  <si>
    <t>Appareils élévatuers</t>
  </si>
  <si>
    <r>
      <rPr>
        <b/>
        <sz val="10"/>
        <rFont val="Aptos Narrow"/>
        <family val="2"/>
        <scheme val="minor"/>
      </rPr>
      <t xml:space="preserve">Curage complet des locaux :  </t>
    </r>
    <r>
      <rPr>
        <sz val="10"/>
        <rFont val="Aptos Narrow"/>
        <family val="2"/>
        <scheme val="minor"/>
      </rPr>
      <t xml:space="preserve">la prestation comprend le curage des éléments de second œuvre, les équipemenst et les réseaux  CFA, CFO, CVC/D et plomberie, conformement aux prescriptions du CCTP. </t>
    </r>
  </si>
  <si>
    <t xml:space="preserve">Mise en protection des réseaux </t>
  </si>
  <si>
    <t>Niveau rdc haut, y compris abri IRM et terasse extérieure</t>
  </si>
  <si>
    <t>Façades et auvent</t>
  </si>
  <si>
    <t xml:space="preserve">curage des réseaux et équipements sur façades et auvent, incluant dépose des élements de fixation  conformement aux prescriptions du CCTP. </t>
  </si>
  <si>
    <t xml:space="preserve">Curage des réseaux et équipements sur toiture, incluant dépose des élements de fixations conformement aux prescriptions du CCTP. </t>
  </si>
  <si>
    <t xml:space="preserve">Mobiliers et encombrants </t>
  </si>
  <si>
    <t xml:space="preserve">Retrait manuel, collecte, transport et traitement préalable des encombrants et matériaux divers encore présents dans le bâtiment. La galerie technique-niveau rdc bas est incluse dans la pestation </t>
  </si>
  <si>
    <t>Quantité Entreprise</t>
  </si>
  <si>
    <t>Quantité MOE</t>
  </si>
  <si>
    <t>Curage des blocs mortuaires – Morgue situé au RDC bas, inclus dépose des éléments et accessoires de fixations.</t>
  </si>
  <si>
    <t>Curage des équipements et mobiliers des locaux situés au niveau RDC bas, spécifiques à la cuisine et blanchisserie, , inclus dépose des éléments et accessoires de fixations.</t>
  </si>
  <si>
    <r>
      <rPr>
        <b/>
        <sz val="10"/>
        <rFont val="Aptos Narrow"/>
        <family val="2"/>
        <scheme val="minor"/>
      </rPr>
      <t>Vide sanitaire</t>
    </r>
    <r>
      <rPr>
        <sz val="10"/>
        <rFont val="Aptos Narrow"/>
        <family val="2"/>
        <scheme val="minor"/>
      </rPr>
      <t xml:space="preserve"> : curage complet des divers installations et équipements du vide sanitaire ; CVCD, CFO, CFA, plomberie, conformement aux prescriptions du CCTP. </t>
    </r>
  </si>
  <si>
    <r>
      <rPr>
        <b/>
        <sz val="10"/>
        <rFont val="Aptos Narrow"/>
        <family val="2"/>
        <scheme val="minor"/>
      </rPr>
      <t>Curage du groupe électrogène - niveau rdc bas</t>
    </r>
    <r>
      <rPr>
        <sz val="10"/>
        <rFont val="Aptos Narrow"/>
        <family val="2"/>
        <scheme val="minor"/>
      </rPr>
      <t xml:space="preserve"> : curage complet du local, équipements et installatoins du groupe électrogène selon CCTP</t>
    </r>
  </si>
  <si>
    <r>
      <rPr>
        <b/>
        <sz val="10"/>
        <rFont val="Aptos Narrow"/>
        <family val="2"/>
        <scheme val="minor"/>
      </rPr>
      <t xml:space="preserve">Curage monte-charges et monte malades - tous niveaux </t>
    </r>
    <r>
      <rPr>
        <sz val="10"/>
        <rFont val="Aptos Narrow"/>
        <family val="2"/>
        <scheme val="minor"/>
      </rPr>
      <t>: curage complet des cabines, machineries, trémies et fosses selon CCTP. inclut la mise en sécurité préalable par société spécialisée selon CCTP.</t>
    </r>
  </si>
  <si>
    <r>
      <rPr>
        <b/>
        <sz val="10"/>
        <rFont val="Aptos Narrow"/>
        <family val="2"/>
        <scheme val="minor"/>
      </rPr>
      <t>Curage du transformateur électrique - niveau rdc bas</t>
    </r>
    <r>
      <rPr>
        <sz val="10"/>
        <rFont val="Aptos Narrow"/>
        <family val="2"/>
        <scheme val="minor"/>
      </rPr>
      <t xml:space="preserve"> : curage complet du local, équipements et installations du transformateur électrique, selon CCTP.</t>
    </r>
  </si>
  <si>
    <t>Vidange, nettoyage et dégazage de la cuve à fuel enterrée  y compris sujetions relatives aux canalisations, traitement des déchets produits selon CCTP.</t>
  </si>
  <si>
    <t>Vidange, nettoyage et dégazage du bac à griasse aérien,  y compris sujetions relatives  traitement des déchets produits selon CCTP.</t>
  </si>
  <si>
    <t>Retrait de bande calicot et jointement de plaque de plâtre selon CCTP</t>
  </si>
  <si>
    <t xml:space="preserve">Retrait Panneaux amiantés de type dalle de sol collée sur mur  </t>
  </si>
  <si>
    <t>Retrait de revêtement de sol + colle  + ragréage, y compris surcouches et couches adhérentes selon CCTP</t>
  </si>
  <si>
    <t>Retrait de ragréage,  y compris surcouches et couches adhérentes selon CCTP</t>
  </si>
  <si>
    <t>Retrait de dalle de sol amiantée + colle  + ragréage, y compris surcouches et couches adhérentes selon CCTP</t>
  </si>
  <si>
    <t>Retrait de dalle de sol amiantée + ragréage, y compris surcouches et couches adhérentes selon CCTP</t>
  </si>
  <si>
    <t>Retrait de colle + ragréage, y compris surcouches et couches adhérentes selon CCTP</t>
  </si>
  <si>
    <t>Transport et traitement des déchets dangereux (hors déchetsamiante )vers une ISDD (DTQD ...)</t>
  </si>
  <si>
    <t>Décomposiation de prix global et forfaitaire</t>
  </si>
  <si>
    <t>Retrait de dalle de sol + colle , y compris surcouches et couches adhérentes selon CCTP</t>
  </si>
  <si>
    <t>CENTRE HOSPITALIER D'AUBUSSON</t>
  </si>
  <si>
    <t>II-  Curage - Bâtiment SANITAIRE</t>
  </si>
  <si>
    <t>TOTAL HT BATIMENT SANITAIRE</t>
  </si>
  <si>
    <t>TOTAL TTC BATIMENT SANITAIRE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</si>
</sst>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9" x14ac:knownFonts="1">
    <font>
      <sz val="11"/>
      <color theme="1"/>
      <name val="Aptos Narrow"/>
      <family val="2"/>
      <scheme val="minor"/>
    </font>
    <font>
      <sz val="11"/>
      <color theme="1"/>
      <name val="Aptos Narrow"/>
      <family val="2"/>
      <scheme val="minor"/>
    </font>
    <font>
      <b/>
      <i/>
      <sz val="12"/>
      <name val="Arial"/>
      <family val="2"/>
    </font>
    <font>
      <sz val="10"/>
      <name val="Arial"/>
      <family val="2"/>
    </font>
    <font>
      <i/>
      <sz val="10"/>
      <name val="Arial"/>
      <family val="2"/>
    </font>
    <font>
      <b/>
      <sz val="10"/>
      <name val="Arial"/>
      <family val="2"/>
    </font>
    <font>
      <b/>
      <i/>
      <u/>
      <sz val="10"/>
      <name val="Arial"/>
      <family val="2"/>
    </font>
    <font>
      <b/>
      <i/>
      <sz val="10"/>
      <name val="Arial"/>
      <family val="2"/>
    </font>
    <font>
      <b/>
      <sz val="12"/>
      <name val="Arial"/>
      <family val="2"/>
    </font>
    <font>
      <sz val="10"/>
      <name val="Segoe UI"/>
      <family val="2"/>
    </font>
    <font>
      <b/>
      <sz val="10"/>
      <name val="Segoe UI"/>
      <family val="2"/>
    </font>
    <font>
      <b/>
      <sz val="12"/>
      <color rgb="FFFFFFFF"/>
      <name val="Arial"/>
      <family val="2"/>
    </font>
    <font>
      <sz val="8"/>
      <name val="Aptos Narrow"/>
      <family val="2"/>
      <scheme val="minor"/>
    </font>
    <font>
      <sz val="10"/>
      <name val="Aptos Narrow"/>
      <family val="2"/>
      <scheme val="minor"/>
    </font>
    <font>
      <b/>
      <i/>
      <sz val="8"/>
      <name val="Arial"/>
      <family val="2"/>
    </font>
    <font>
      <b/>
      <sz val="9"/>
      <name val="Arial"/>
      <family val="2"/>
    </font>
    <font>
      <b/>
      <sz val="9"/>
      <name val="Aptos Narrow"/>
      <family val="2"/>
      <scheme val="minor"/>
    </font>
    <font>
      <b/>
      <i/>
      <u/>
      <sz val="9"/>
      <name val="Arial"/>
      <family val="2"/>
    </font>
    <font>
      <b/>
      <sz val="10"/>
      <name val="Aptos Narrow"/>
      <family val="2"/>
      <scheme val="minor"/>
    </font>
  </fonts>
  <fills count="9">
    <fill>
      <patternFill patternType="none"/>
    </fill>
    <fill>
      <patternFill patternType="gray125"/>
    </fill>
    <fill>
      <patternFill patternType="solid">
        <fgColor rgb="FF92D050"/>
        <bgColor indexed="64"/>
      </patternFill>
    </fill>
    <fill>
      <patternFill patternType="solid">
        <fgColor rgb="FFC0D5D6"/>
        <bgColor rgb="FFCCFFFF"/>
      </patternFill>
    </fill>
    <fill>
      <patternFill patternType="solid">
        <fgColor rgb="FF649599"/>
        <bgColor rgb="FFFFFFCC"/>
      </patternFill>
    </fill>
    <fill>
      <patternFill patternType="solid">
        <fgColor rgb="FF92D050"/>
        <bgColor rgb="FF000000"/>
      </patternFill>
    </fill>
    <fill>
      <patternFill patternType="solid">
        <fgColor rgb="FF649599"/>
        <bgColor rgb="FFFFFF00"/>
      </patternFill>
    </fill>
    <fill>
      <patternFill patternType="solid">
        <fgColor rgb="FFC0D5D6"/>
        <bgColor rgb="FFFFFFCC"/>
      </patternFill>
    </fill>
    <fill>
      <patternFill patternType="solid">
        <fgColor theme="0" tint="-4.9989318521683403E-2"/>
        <bgColor indexed="64"/>
      </patternFill>
    </fill>
  </fills>
  <borders count="11">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3" fillId="0" borderId="0"/>
  </cellStyleXfs>
  <cellXfs count="94">
    <xf numFmtId="0" fontId="0" fillId="0" borderId="0" xfId="0"/>
    <xf numFmtId="0" fontId="3" fillId="0" borderId="1" xfId="0" applyFont="1" applyBorder="1" applyAlignment="1">
      <alignment vertical="center"/>
    </xf>
    <xf numFmtId="0" fontId="3" fillId="0" borderId="0" xfId="0" applyFont="1" applyAlignment="1">
      <alignment vertical="center"/>
    </xf>
    <xf numFmtId="0" fontId="3" fillId="0" borderId="0" xfId="0" applyFont="1" applyAlignment="1">
      <alignment horizontal="center" vertical="center"/>
    </xf>
    <xf numFmtId="44" fontId="3" fillId="0" borderId="0" xfId="1" applyFont="1" applyFill="1" applyBorder="1" applyAlignment="1">
      <alignment vertical="center"/>
    </xf>
    <xf numFmtId="0" fontId="11" fillId="6" borderId="0" xfId="0" applyFont="1" applyFill="1" applyAlignment="1">
      <alignment horizontal="center" vertical="center" wrapText="1"/>
    </xf>
    <xf numFmtId="44" fontId="11" fillId="6" borderId="0" xfId="1" applyFont="1" applyFill="1" applyBorder="1" applyAlignment="1">
      <alignment vertical="center" wrapText="1"/>
    </xf>
    <xf numFmtId="0" fontId="3" fillId="0" borderId="2" xfId="0" applyFont="1" applyBorder="1" applyAlignment="1">
      <alignment vertical="center"/>
    </xf>
    <xf numFmtId="0" fontId="3" fillId="0" borderId="2" xfId="0" applyFont="1" applyBorder="1" applyAlignment="1">
      <alignment horizontal="center" vertical="center"/>
    </xf>
    <xf numFmtId="44" fontId="3" fillId="0" borderId="2" xfId="1" applyFont="1" applyFill="1" applyBorder="1" applyAlignment="1">
      <alignment vertical="center"/>
    </xf>
    <xf numFmtId="0" fontId="4" fillId="0" borderId="2" xfId="0" applyFont="1" applyBorder="1" applyAlignment="1">
      <alignment vertical="center"/>
    </xf>
    <xf numFmtId="0" fontId="5" fillId="0" borderId="2" xfId="0" applyFont="1" applyBorder="1" applyAlignment="1">
      <alignment horizontal="center" vertical="center"/>
    </xf>
    <xf numFmtId="44" fontId="5" fillId="0" borderId="2" xfId="1" applyFont="1" applyFill="1" applyBorder="1" applyAlignment="1" applyProtection="1">
      <alignment horizontal="center" vertical="center"/>
      <protection locked="0"/>
    </xf>
    <xf numFmtId="0" fontId="5" fillId="0" borderId="2" xfId="0" applyFont="1" applyBorder="1" applyAlignment="1">
      <alignment vertical="center"/>
    </xf>
    <xf numFmtId="44" fontId="3" fillId="0" borderId="2" xfId="1" applyFont="1" applyFill="1" applyBorder="1" applyAlignment="1" applyProtection="1">
      <alignment vertical="center"/>
      <protection locked="0"/>
    </xf>
    <xf numFmtId="0" fontId="4" fillId="0" borderId="2" xfId="0" applyFont="1" applyBorder="1" applyAlignment="1">
      <alignment horizontal="center" vertical="center"/>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9" fillId="0" borderId="2" xfId="2" applyFont="1" applyBorder="1" applyAlignment="1">
      <alignment horizontal="left" vertical="center" wrapText="1"/>
    </xf>
    <xf numFmtId="2" fontId="4" fillId="0" borderId="2" xfId="0" applyNumberFormat="1" applyFont="1" applyBorder="1" applyAlignment="1">
      <alignment horizontal="center" vertical="center"/>
    </xf>
    <xf numFmtId="0" fontId="5" fillId="2" borderId="2" xfId="0" applyFont="1" applyFill="1" applyBorder="1" applyAlignment="1">
      <alignment vertical="center"/>
    </xf>
    <xf numFmtId="0" fontId="5" fillId="5" borderId="2" xfId="0" applyFont="1" applyFill="1" applyBorder="1" applyAlignment="1">
      <alignment horizontal="center" vertical="center"/>
    </xf>
    <xf numFmtId="44" fontId="5" fillId="5" borderId="2" xfId="1" applyFont="1" applyFill="1" applyBorder="1" applyAlignment="1" applyProtection="1">
      <alignment vertical="center"/>
      <protection locked="0"/>
    </xf>
    <xf numFmtId="0" fontId="6" fillId="0" borderId="2" xfId="0" applyFont="1" applyBorder="1" applyAlignment="1">
      <alignment horizontal="right" vertical="center" wrapText="1"/>
    </xf>
    <xf numFmtId="44" fontId="5" fillId="0" borderId="2" xfId="1" applyFont="1" applyFill="1" applyBorder="1" applyAlignment="1" applyProtection="1">
      <alignment vertical="center"/>
      <protection locked="0"/>
    </xf>
    <xf numFmtId="0" fontId="5" fillId="5" borderId="2" xfId="0" applyFont="1" applyFill="1" applyBorder="1" applyAlignment="1">
      <alignment vertical="center"/>
    </xf>
    <xf numFmtId="0" fontId="4" fillId="5" borderId="2" xfId="0" applyFont="1" applyFill="1" applyBorder="1" applyAlignment="1">
      <alignment horizontal="center" vertical="center"/>
    </xf>
    <xf numFmtId="0" fontId="3" fillId="5" borderId="2" xfId="0" applyFont="1" applyFill="1" applyBorder="1" applyAlignment="1">
      <alignment horizontal="center" vertical="center" wrapText="1"/>
    </xf>
    <xf numFmtId="0" fontId="3" fillId="5" borderId="2" xfId="0" applyFont="1" applyFill="1" applyBorder="1" applyAlignment="1">
      <alignment horizontal="center" vertical="center"/>
    </xf>
    <xf numFmtId="44" fontId="3" fillId="5" borderId="2" xfId="1" applyFont="1" applyFill="1" applyBorder="1" applyAlignment="1" applyProtection="1">
      <alignment vertical="center"/>
      <protection locked="0"/>
    </xf>
    <xf numFmtId="4" fontId="3" fillId="0" borderId="2" xfId="0" applyNumberFormat="1" applyFont="1" applyBorder="1" applyAlignment="1">
      <alignment vertical="center"/>
    </xf>
    <xf numFmtId="0" fontId="3" fillId="0" borderId="2" xfId="2" applyBorder="1" applyAlignment="1">
      <alignment vertical="center" wrapText="1"/>
    </xf>
    <xf numFmtId="164" fontId="7" fillId="0" borderId="2" xfId="0" applyNumberFormat="1" applyFont="1" applyBorder="1" applyAlignment="1">
      <alignment horizontal="center" vertical="center"/>
    </xf>
    <xf numFmtId="0" fontId="5" fillId="0" borderId="2" xfId="2" applyFont="1" applyBorder="1" applyAlignment="1">
      <alignment vertical="center" wrapText="1"/>
    </xf>
    <xf numFmtId="0" fontId="5" fillId="0" borderId="2" xfId="0" applyFont="1" applyBorder="1" applyAlignment="1">
      <alignment horizontal="center" vertical="center" wrapText="1"/>
    </xf>
    <xf numFmtId="44" fontId="5" fillId="0" borderId="2" xfId="1" applyFont="1" applyFill="1" applyBorder="1" applyAlignment="1" applyProtection="1">
      <alignment horizontal="right" vertical="center"/>
      <protection locked="0"/>
    </xf>
    <xf numFmtId="0" fontId="9" fillId="0" borderId="2" xfId="2" applyFont="1" applyBorder="1" applyAlignment="1">
      <alignment vertical="center" wrapText="1"/>
    </xf>
    <xf numFmtId="0" fontId="7" fillId="0" borderId="2" xfId="0" applyFont="1" applyBorder="1" applyAlignment="1">
      <alignment horizontal="center" vertical="center"/>
    </xf>
    <xf numFmtId="0" fontId="10" fillId="0" borderId="2" xfId="2" applyFont="1" applyBorder="1" applyAlignment="1">
      <alignment vertical="center" wrapText="1"/>
    </xf>
    <xf numFmtId="0" fontId="9" fillId="0" borderId="2" xfId="2" applyFont="1" applyBorder="1" applyAlignment="1">
      <alignment horizontal="center" vertical="center"/>
    </xf>
    <xf numFmtId="1" fontId="3" fillId="0" borderId="2" xfId="0" applyNumberFormat="1" applyFont="1" applyBorder="1" applyAlignment="1">
      <alignment horizontal="center" vertical="center"/>
    </xf>
    <xf numFmtId="0" fontId="3" fillId="0" borderId="5" xfId="0" applyFont="1" applyBorder="1" applyAlignment="1">
      <alignment vertical="center"/>
    </xf>
    <xf numFmtId="0" fontId="10" fillId="0" borderId="2" xfId="2" applyFont="1" applyBorder="1" applyAlignment="1">
      <alignment horizontal="center" vertical="center"/>
    </xf>
    <xf numFmtId="44" fontId="0" fillId="0" borderId="0" xfId="1" applyFont="1"/>
    <xf numFmtId="2" fontId="13" fillId="0" borderId="1" xfId="2" applyNumberFormat="1" applyFont="1" applyBorder="1" applyAlignment="1">
      <alignment horizontal="center" vertical="center"/>
    </xf>
    <xf numFmtId="2" fontId="13" fillId="0" borderId="2" xfId="2" applyNumberFormat="1" applyFont="1" applyBorder="1" applyAlignment="1">
      <alignment horizontal="center" vertical="center"/>
    </xf>
    <xf numFmtId="0" fontId="13" fillId="0" borderId="2" xfId="0" applyFont="1" applyBorder="1" applyAlignment="1">
      <alignment horizontal="left" vertical="top" wrapText="1"/>
    </xf>
    <xf numFmtId="0" fontId="13" fillId="0" borderId="2" xfId="0" applyFont="1" applyBorder="1" applyAlignment="1">
      <alignment horizontal="center" vertical="center" wrapText="1"/>
    </xf>
    <xf numFmtId="44" fontId="13" fillId="0" borderId="2" xfId="1" applyFont="1" applyFill="1" applyBorder="1" applyAlignment="1" applyProtection="1">
      <alignment vertical="center"/>
      <protection locked="0"/>
    </xf>
    <xf numFmtId="0" fontId="3" fillId="8" borderId="2" xfId="2" applyFill="1" applyBorder="1" applyAlignment="1">
      <alignment horizontal="center" vertical="center" wrapText="1"/>
    </xf>
    <xf numFmtId="0" fontId="13" fillId="8" borderId="2" xfId="0" applyFont="1" applyFill="1" applyBorder="1" applyAlignment="1">
      <alignment horizontal="center" vertical="center" wrapText="1"/>
    </xf>
    <xf numFmtId="44" fontId="3" fillId="8" borderId="2" xfId="1" applyFont="1" applyFill="1" applyBorder="1" applyAlignment="1" applyProtection="1">
      <alignment vertical="center"/>
      <protection locked="0"/>
    </xf>
    <xf numFmtId="0" fontId="14" fillId="8" borderId="2" xfId="0" applyFont="1" applyFill="1" applyBorder="1" applyAlignment="1">
      <alignment vertical="center"/>
    </xf>
    <xf numFmtId="0" fontId="3" fillId="8" borderId="2" xfId="0" applyFont="1" applyFill="1" applyBorder="1" applyAlignment="1">
      <alignment vertical="center" wrapText="1"/>
    </xf>
    <xf numFmtId="0" fontId="3" fillId="8" borderId="2" xfId="0" applyFont="1" applyFill="1" applyBorder="1" applyAlignment="1">
      <alignment vertical="center"/>
    </xf>
    <xf numFmtId="0" fontId="3" fillId="8" borderId="2" xfId="0" applyFont="1" applyFill="1" applyBorder="1" applyAlignment="1">
      <alignment horizontal="center" vertical="center"/>
    </xf>
    <xf numFmtId="4" fontId="3" fillId="8" borderId="3" xfId="0" applyNumberFormat="1" applyFont="1" applyFill="1" applyBorder="1" applyAlignment="1">
      <alignment vertical="center"/>
    </xf>
    <xf numFmtId="44" fontId="3" fillId="8" borderId="3" xfId="1" applyFont="1" applyFill="1" applyBorder="1" applyAlignment="1" applyProtection="1">
      <alignment vertical="center"/>
      <protection locked="0"/>
    </xf>
    <xf numFmtId="0" fontId="3" fillId="8" borderId="2" xfId="0" applyFont="1" applyFill="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center" vertical="center"/>
    </xf>
    <xf numFmtId="44" fontId="15" fillId="0" borderId="2" xfId="1" applyFont="1" applyFill="1" applyBorder="1" applyAlignment="1" applyProtection="1">
      <alignment horizontal="center" vertical="center"/>
      <protection locked="0"/>
    </xf>
    <xf numFmtId="0" fontId="16" fillId="0" borderId="2" xfId="0" applyFont="1" applyBorder="1" applyAlignment="1">
      <alignment horizontal="center" vertical="center" wrapText="1"/>
    </xf>
    <xf numFmtId="0" fontId="17" fillId="5" borderId="2" xfId="0" applyFont="1" applyFill="1" applyBorder="1" applyAlignment="1">
      <alignment horizontal="right" vertical="center" wrapText="1"/>
    </xf>
    <xf numFmtId="2" fontId="18" fillId="0" borderId="2" xfId="2" applyNumberFormat="1" applyFont="1" applyBorder="1" applyAlignment="1">
      <alignment horizontal="left" vertical="center"/>
    </xf>
    <xf numFmtId="2" fontId="18" fillId="8" borderId="2" xfId="2" applyNumberFormat="1" applyFont="1" applyFill="1" applyBorder="1" applyAlignment="1">
      <alignment horizontal="left" vertical="center"/>
    </xf>
    <xf numFmtId="0" fontId="3" fillId="8" borderId="3" xfId="0" applyFont="1" applyFill="1" applyBorder="1" applyAlignment="1">
      <alignment horizontal="center" vertical="center"/>
    </xf>
    <xf numFmtId="0" fontId="15" fillId="0" borderId="2" xfId="0" applyFont="1" applyBorder="1" applyAlignment="1">
      <alignment horizontal="center" vertical="center" wrapText="1"/>
    </xf>
    <xf numFmtId="0" fontId="13" fillId="8" borderId="2" xfId="0" applyFont="1" applyFill="1" applyBorder="1" applyAlignment="1">
      <alignment horizontal="left" vertical="top" wrapText="1"/>
    </xf>
    <xf numFmtId="44" fontId="13" fillId="8" borderId="2" xfId="1" applyFont="1" applyFill="1" applyBorder="1" applyAlignment="1" applyProtection="1">
      <alignment vertical="center"/>
      <protection locked="0"/>
    </xf>
    <xf numFmtId="0" fontId="2" fillId="3" borderId="8" xfId="0" applyFont="1" applyFill="1" applyBorder="1" applyAlignment="1">
      <alignment horizontal="center" vertical="center"/>
    </xf>
    <xf numFmtId="0" fontId="2" fillId="3" borderId="0" xfId="0" applyFont="1" applyFill="1" applyAlignment="1">
      <alignment horizontal="center" vertical="center"/>
    </xf>
    <xf numFmtId="0" fontId="2" fillId="3" borderId="5" xfId="0" applyFont="1" applyFill="1" applyBorder="1" applyAlignment="1">
      <alignment horizontal="center" vertical="center" wrapText="1"/>
    </xf>
    <xf numFmtId="0" fontId="8" fillId="7" borderId="0" xfId="0" applyFont="1" applyFill="1" applyAlignment="1">
      <alignment horizontal="center" vertical="center"/>
    </xf>
    <xf numFmtId="44" fontId="8" fillId="7" borderId="0" xfId="1" applyFont="1" applyFill="1" applyBorder="1" applyAlignment="1" applyProtection="1">
      <alignment horizontal="center" vertical="center"/>
      <protection locked="0"/>
    </xf>
    <xf numFmtId="0" fontId="11" fillId="6" borderId="1" xfId="0" applyFont="1" applyFill="1" applyBorder="1" applyAlignment="1">
      <alignment horizontal="center" vertical="center" wrapText="1"/>
    </xf>
    <xf numFmtId="0" fontId="11" fillId="6" borderId="0" xfId="0" applyFont="1" applyFill="1" applyAlignment="1">
      <alignment horizontal="center" vertical="center" wrapText="1"/>
    </xf>
    <xf numFmtId="0" fontId="4" fillId="0" borderId="2" xfId="0" applyFont="1" applyBorder="1" applyAlignment="1">
      <alignment horizontal="center" vertical="center"/>
    </xf>
    <xf numFmtId="0" fontId="9" fillId="0" borderId="2" xfId="2" applyFont="1" applyBorder="1" applyAlignment="1">
      <alignment horizontal="left" vertical="center" wrapText="1"/>
    </xf>
    <xf numFmtId="0" fontId="3" fillId="0" borderId="2" xfId="0" applyFont="1" applyBorder="1" applyAlignment="1">
      <alignment horizontal="center" vertical="center"/>
    </xf>
    <xf numFmtId="0" fontId="9" fillId="0" borderId="2" xfId="2" applyFont="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0" xfId="0" applyFont="1" applyFill="1" applyAlignment="1">
      <alignment horizontal="center" vertical="center"/>
    </xf>
    <xf numFmtId="0" fontId="2" fillId="3" borderId="8" xfId="0" applyFont="1" applyFill="1" applyBorder="1" applyAlignment="1">
      <alignment horizontal="center" vertical="center"/>
    </xf>
    <xf numFmtId="0" fontId="11" fillId="4" borderId="5" xfId="0" applyFont="1" applyFill="1" applyBorder="1" applyAlignment="1">
      <alignment horizontal="center" vertical="center"/>
    </xf>
    <xf numFmtId="0" fontId="11" fillId="4" borderId="0" xfId="0" applyFont="1" applyFill="1" applyAlignment="1">
      <alignment horizontal="center" vertical="center"/>
    </xf>
    <xf numFmtId="0" fontId="11" fillId="4" borderId="8" xfId="0" applyFont="1" applyFill="1" applyBorder="1" applyAlignment="1">
      <alignment horizontal="center" vertical="center"/>
    </xf>
    <xf numFmtId="44" fontId="3" fillId="0" borderId="2" xfId="1" applyFont="1" applyFill="1" applyBorder="1" applyAlignment="1">
      <alignment horizontal="center" vertical="center"/>
    </xf>
    <xf numFmtId="0" fontId="14" fillId="8" borderId="9" xfId="0" applyFont="1" applyFill="1" applyBorder="1" applyAlignment="1">
      <alignment horizontal="left" vertical="center" wrapText="1"/>
    </xf>
    <xf numFmtId="0" fontId="14" fillId="8" borderId="10" xfId="0" applyFont="1" applyFill="1" applyBorder="1" applyAlignment="1">
      <alignment horizontal="left" vertical="center" wrapText="1"/>
    </xf>
    <xf numFmtId="0" fontId="8" fillId="7" borderId="0" xfId="0" applyFont="1" applyFill="1" applyAlignment="1">
      <alignment horizontal="center" vertical="center" wrapText="1"/>
    </xf>
  </cellXfs>
  <cellStyles count="3">
    <cellStyle name="Monétaire" xfId="1" builtinId="4"/>
    <cellStyle name="Normal" xfId="0" builtinId="0"/>
    <cellStyle name="Normal 2" xfId="2" xr:uid="{36AB2210-3D60-4FE1-819F-1672D356CB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7FF81-D48B-4ED3-A872-5267ADDF047F}">
  <sheetPr>
    <pageSetUpPr fitToPage="1"/>
  </sheetPr>
  <dimension ref="A1:K165"/>
  <sheetViews>
    <sheetView tabSelected="1" view="pageBreakPreview" topLeftCell="A66" zoomScaleNormal="100" zoomScaleSheetLayoutView="100" workbookViewId="0">
      <selection activeCell="I162" sqref="I162"/>
    </sheetView>
  </sheetViews>
  <sheetFormatPr baseColWidth="10" defaultRowHeight="14.5" x14ac:dyDescent="0.35"/>
  <cols>
    <col min="1" max="1" width="6" style="1" customWidth="1"/>
    <col min="2" max="2" width="77.1796875" style="2" customWidth="1"/>
    <col min="3" max="3" width="6.1796875" style="3" customWidth="1"/>
    <col min="4" max="5" width="10.7265625" style="3" customWidth="1"/>
    <col min="6" max="6" width="13.54296875" style="4" customWidth="1"/>
    <col min="7" max="7" width="14.453125" style="4" customWidth="1"/>
    <col min="11" max="11" width="12.453125" bestFit="1" customWidth="1"/>
  </cols>
  <sheetData>
    <row r="1" spans="1:11" ht="15.5" x14ac:dyDescent="0.35">
      <c r="A1" s="81" t="s">
        <v>77</v>
      </c>
      <c r="B1" s="82"/>
      <c r="C1" s="82"/>
      <c r="D1" s="82"/>
      <c r="E1" s="82"/>
      <c r="F1" s="82"/>
      <c r="G1" s="83"/>
    </row>
    <row r="2" spans="1:11" ht="15.5" x14ac:dyDescent="0.35">
      <c r="A2" s="72"/>
      <c r="B2" s="71"/>
      <c r="C2" s="71"/>
      <c r="D2" s="71"/>
      <c r="E2" s="71"/>
      <c r="F2" s="71"/>
      <c r="G2" s="70"/>
    </row>
    <row r="3" spans="1:11" ht="15.5" x14ac:dyDescent="0.35">
      <c r="A3" s="84" t="s">
        <v>143</v>
      </c>
      <c r="B3" s="85"/>
      <c r="C3" s="85"/>
      <c r="D3" s="85"/>
      <c r="E3" s="85"/>
      <c r="F3" s="85"/>
      <c r="G3" s="86"/>
    </row>
    <row r="4" spans="1:11" ht="5.25" customHeight="1" x14ac:dyDescent="0.35">
      <c r="A4" s="84"/>
      <c r="B4" s="85"/>
      <c r="C4" s="85"/>
      <c r="D4" s="85"/>
      <c r="E4" s="85"/>
      <c r="F4" s="85"/>
      <c r="G4" s="86"/>
    </row>
    <row r="5" spans="1:11" x14ac:dyDescent="0.35">
      <c r="A5" s="41"/>
    </row>
    <row r="6" spans="1:11" ht="15.5" x14ac:dyDescent="0.35">
      <c r="A6" s="87" t="s">
        <v>141</v>
      </c>
      <c r="B6" s="88"/>
      <c r="C6" s="88"/>
      <c r="D6" s="88"/>
      <c r="E6" s="88"/>
      <c r="F6" s="88"/>
      <c r="G6" s="89"/>
    </row>
    <row r="7" spans="1:11" x14ac:dyDescent="0.35">
      <c r="A7" s="7"/>
      <c r="B7" s="7"/>
      <c r="C7" s="8"/>
      <c r="D7" s="8"/>
      <c r="E7" s="8"/>
      <c r="F7" s="9"/>
      <c r="G7" s="9"/>
    </row>
    <row r="8" spans="1:11" x14ac:dyDescent="0.35">
      <c r="A8" s="7"/>
      <c r="B8" s="10"/>
      <c r="C8" s="8"/>
      <c r="D8" s="8"/>
      <c r="E8" s="8"/>
      <c r="F8" s="9"/>
      <c r="G8" s="9"/>
    </row>
    <row r="9" spans="1:11" ht="23" x14ac:dyDescent="0.35">
      <c r="A9" s="11"/>
      <c r="B9" s="11" t="s">
        <v>0</v>
      </c>
      <c r="C9" s="60" t="s">
        <v>1</v>
      </c>
      <c r="D9" s="67" t="s">
        <v>124</v>
      </c>
      <c r="E9" s="67" t="s">
        <v>123</v>
      </c>
      <c r="F9" s="61" t="s">
        <v>3</v>
      </c>
      <c r="G9" s="61" t="s">
        <v>4</v>
      </c>
    </row>
    <row r="10" spans="1:11" x14ac:dyDescent="0.35">
      <c r="A10" s="59" t="s">
        <v>69</v>
      </c>
      <c r="B10" s="7"/>
      <c r="C10" s="8"/>
      <c r="D10" s="8"/>
      <c r="E10" s="8"/>
      <c r="F10" s="14"/>
      <c r="G10" s="14"/>
    </row>
    <row r="11" spans="1:11" ht="121" customHeight="1" x14ac:dyDescent="0.35">
      <c r="A11" s="45">
        <v>1.01</v>
      </c>
      <c r="B11" s="46" t="s">
        <v>108</v>
      </c>
      <c r="C11" s="47" t="s">
        <v>5</v>
      </c>
      <c r="D11" s="47">
        <v>1</v>
      </c>
      <c r="E11" s="47"/>
      <c r="F11" s="48">
        <v>0</v>
      </c>
      <c r="G11" s="48">
        <f>F11*E11</f>
        <v>0</v>
      </c>
      <c r="K11" s="43"/>
    </row>
    <row r="12" spans="1:11" x14ac:dyDescent="0.35">
      <c r="A12" s="45">
        <v>1.02</v>
      </c>
      <c r="B12" s="46" t="s">
        <v>6</v>
      </c>
      <c r="C12" s="47" t="s">
        <v>5</v>
      </c>
      <c r="D12" s="47">
        <v>1</v>
      </c>
      <c r="E12" s="47"/>
      <c r="F12" s="48">
        <v>0</v>
      </c>
      <c r="G12" s="48">
        <f>F12*E12</f>
        <v>0</v>
      </c>
    </row>
    <row r="13" spans="1:11" x14ac:dyDescent="0.35">
      <c r="A13" s="20"/>
      <c r="B13" s="63" t="s">
        <v>7</v>
      </c>
      <c r="C13" s="21"/>
      <c r="D13" s="21"/>
      <c r="E13" s="21"/>
      <c r="F13" s="22"/>
      <c r="G13" s="22">
        <f>SUM(G11:G12)</f>
        <v>0</v>
      </c>
    </row>
    <row r="14" spans="1:11" ht="23" x14ac:dyDescent="0.35">
      <c r="A14" s="13"/>
      <c r="B14" s="23"/>
      <c r="C14" s="60" t="s">
        <v>1</v>
      </c>
      <c r="D14" s="67" t="s">
        <v>124</v>
      </c>
      <c r="E14" s="67" t="s">
        <v>123</v>
      </c>
      <c r="F14" s="61" t="s">
        <v>3</v>
      </c>
      <c r="G14" s="61" t="s">
        <v>4</v>
      </c>
    </row>
    <row r="15" spans="1:11" x14ac:dyDescent="0.35">
      <c r="A15" s="59" t="s">
        <v>144</v>
      </c>
      <c r="B15" s="7"/>
      <c r="C15" s="8"/>
      <c r="D15" s="8"/>
      <c r="E15" s="8"/>
      <c r="F15" s="14"/>
      <c r="G15" s="14"/>
    </row>
    <row r="16" spans="1:11" ht="36.65" customHeight="1" x14ac:dyDescent="0.35">
      <c r="A16" s="91" t="s">
        <v>79</v>
      </c>
      <c r="B16" s="92"/>
      <c r="C16" s="49"/>
      <c r="D16" s="49"/>
      <c r="E16" s="50"/>
      <c r="F16" s="51"/>
      <c r="G16" s="51"/>
    </row>
    <row r="17" spans="1:7" ht="17.149999999999999" customHeight="1" x14ac:dyDescent="0.35">
      <c r="A17" s="64" t="s">
        <v>121</v>
      </c>
      <c r="B17" s="46"/>
      <c r="C17" s="47"/>
      <c r="D17" s="47"/>
      <c r="E17" s="47"/>
      <c r="F17" s="48"/>
      <c r="G17" s="48"/>
    </row>
    <row r="18" spans="1:7" ht="32.5" customHeight="1" x14ac:dyDescent="0.35">
      <c r="A18" s="45">
        <v>2.0099999999999998</v>
      </c>
      <c r="B18" s="46" t="s">
        <v>122</v>
      </c>
      <c r="C18" s="47" t="s">
        <v>5</v>
      </c>
      <c r="D18" s="47">
        <v>1</v>
      </c>
      <c r="E18" s="47"/>
      <c r="F18" s="48">
        <v>0</v>
      </c>
      <c r="G18" s="48">
        <f>F18*E18</f>
        <v>0</v>
      </c>
    </row>
    <row r="19" spans="1:7" ht="26.15" customHeight="1" x14ac:dyDescent="0.35">
      <c r="A19" s="45">
        <v>2.02</v>
      </c>
      <c r="B19" s="46" t="s">
        <v>126</v>
      </c>
      <c r="C19" s="47" t="s">
        <v>5</v>
      </c>
      <c r="D19" s="47">
        <v>1</v>
      </c>
      <c r="E19" s="47"/>
      <c r="F19" s="48">
        <v>0</v>
      </c>
      <c r="G19" s="48">
        <f t="shared" ref="G19" si="0">F19*E19</f>
        <v>0</v>
      </c>
    </row>
    <row r="20" spans="1:7" ht="26.15" customHeight="1" x14ac:dyDescent="0.35">
      <c r="A20" s="45">
        <v>2.0299999999999998</v>
      </c>
      <c r="B20" s="46" t="s">
        <v>125</v>
      </c>
      <c r="C20" s="47" t="s">
        <v>5</v>
      </c>
      <c r="D20" s="47">
        <v>1</v>
      </c>
      <c r="E20" s="47"/>
      <c r="F20" s="48">
        <v>0</v>
      </c>
      <c r="G20" s="48">
        <f t="shared" ref="G20" si="1">F20*E20</f>
        <v>0</v>
      </c>
    </row>
    <row r="21" spans="1:7" ht="17.149999999999999" customHeight="1" x14ac:dyDescent="0.35">
      <c r="A21" s="64" t="s">
        <v>114</v>
      </c>
      <c r="B21" s="46"/>
      <c r="C21" s="47"/>
      <c r="D21" s="47"/>
      <c r="E21" s="47"/>
      <c r="F21" s="48"/>
      <c r="G21" s="48"/>
    </row>
    <row r="22" spans="1:7" ht="29.15" customHeight="1" x14ac:dyDescent="0.35">
      <c r="A22" s="45">
        <v>2.04</v>
      </c>
      <c r="B22" s="46" t="s">
        <v>129</v>
      </c>
      <c r="C22" s="47" t="s">
        <v>5</v>
      </c>
      <c r="D22" s="47">
        <v>1</v>
      </c>
      <c r="E22" s="47"/>
      <c r="F22" s="48">
        <v>0</v>
      </c>
      <c r="G22" s="48">
        <f>F22*E22</f>
        <v>0</v>
      </c>
    </row>
    <row r="23" spans="1:7" ht="17.149999999999999" customHeight="1" x14ac:dyDescent="0.35">
      <c r="A23" s="64" t="s">
        <v>112</v>
      </c>
      <c r="B23" s="46"/>
      <c r="C23" s="47"/>
      <c r="D23" s="47"/>
      <c r="E23" s="47"/>
      <c r="F23" s="48"/>
      <c r="G23" s="48"/>
    </row>
    <row r="24" spans="1:7" ht="30" customHeight="1" x14ac:dyDescent="0.35">
      <c r="A24" s="45">
        <v>2.0499999999999998</v>
      </c>
      <c r="B24" s="46" t="s">
        <v>128</v>
      </c>
      <c r="C24" s="47" t="s">
        <v>104</v>
      </c>
      <c r="D24" s="47">
        <v>1</v>
      </c>
      <c r="E24" s="47"/>
      <c r="F24" s="48">
        <v>0</v>
      </c>
      <c r="G24" s="48">
        <f t="shared" ref="G24:G25" si="2">F24*E24</f>
        <v>0</v>
      </c>
    </row>
    <row r="25" spans="1:7" ht="32.5" customHeight="1" x14ac:dyDescent="0.35">
      <c r="A25" s="45">
        <v>2.06</v>
      </c>
      <c r="B25" s="46" t="s">
        <v>130</v>
      </c>
      <c r="C25" s="47" t="s">
        <v>5</v>
      </c>
      <c r="D25" s="47">
        <v>1</v>
      </c>
      <c r="E25" s="47"/>
      <c r="F25" s="48">
        <v>0</v>
      </c>
      <c r="G25" s="48">
        <f t="shared" si="2"/>
        <v>0</v>
      </c>
    </row>
    <row r="26" spans="1:7" ht="17.149999999999999" customHeight="1" x14ac:dyDescent="0.35">
      <c r="A26" s="64" t="s">
        <v>111</v>
      </c>
      <c r="B26" s="46"/>
      <c r="C26" s="47"/>
      <c r="D26" s="47"/>
      <c r="E26" s="47"/>
      <c r="F26" s="48"/>
      <c r="G26" s="48"/>
    </row>
    <row r="27" spans="1:7" ht="26.15" customHeight="1" x14ac:dyDescent="0.35">
      <c r="A27" s="45">
        <v>2.0699999999999998</v>
      </c>
      <c r="B27" s="46" t="s">
        <v>127</v>
      </c>
      <c r="C27" s="47" t="s">
        <v>5</v>
      </c>
      <c r="D27" s="47">
        <v>1</v>
      </c>
      <c r="E27" s="47"/>
      <c r="F27" s="48">
        <v>0</v>
      </c>
      <c r="G27" s="48">
        <f>F27*E27</f>
        <v>0</v>
      </c>
    </row>
    <row r="28" spans="1:7" ht="17.149999999999999" customHeight="1" x14ac:dyDescent="0.35">
      <c r="A28" s="64" t="s">
        <v>113</v>
      </c>
      <c r="B28" s="46"/>
      <c r="C28" s="47"/>
      <c r="D28" s="47"/>
      <c r="E28" s="47"/>
      <c r="F28" s="48"/>
      <c r="G28" s="48"/>
    </row>
    <row r="29" spans="1:7" ht="32.15" customHeight="1" x14ac:dyDescent="0.35">
      <c r="A29" s="45">
        <v>2.08</v>
      </c>
      <c r="B29" s="46" t="s">
        <v>115</v>
      </c>
      <c r="C29" s="47" t="s">
        <v>72</v>
      </c>
      <c r="D29" s="47">
        <v>1621</v>
      </c>
      <c r="E29" s="47"/>
      <c r="F29" s="48">
        <v>0</v>
      </c>
      <c r="G29" s="48">
        <f>F29*E29</f>
        <v>0</v>
      </c>
    </row>
    <row r="30" spans="1:7" ht="17.149999999999999" customHeight="1" x14ac:dyDescent="0.35">
      <c r="A30" s="64" t="s">
        <v>117</v>
      </c>
      <c r="B30" s="46"/>
      <c r="C30" s="47"/>
      <c r="D30" s="47"/>
      <c r="E30" s="47"/>
      <c r="F30" s="48"/>
      <c r="G30" s="48"/>
    </row>
    <row r="31" spans="1:7" ht="32.15" customHeight="1" x14ac:dyDescent="0.35">
      <c r="A31" s="45">
        <v>2.09</v>
      </c>
      <c r="B31" s="46" t="s">
        <v>115</v>
      </c>
      <c r="C31" s="47" t="s">
        <v>72</v>
      </c>
      <c r="D31" s="47">
        <v>2130</v>
      </c>
      <c r="E31" s="47"/>
      <c r="F31" s="48">
        <v>0</v>
      </c>
      <c r="G31" s="48">
        <f t="shared" ref="G31:G44" si="3">F31*E31</f>
        <v>0</v>
      </c>
    </row>
    <row r="32" spans="1:7" ht="17.149999999999999" customHeight="1" x14ac:dyDescent="0.35">
      <c r="A32" s="64" t="s">
        <v>105</v>
      </c>
      <c r="B32" s="46"/>
      <c r="C32" s="47"/>
      <c r="D32" s="47"/>
      <c r="E32" s="47"/>
      <c r="F32" s="48"/>
      <c r="G32" s="48"/>
    </row>
    <row r="33" spans="1:7" ht="32.15" customHeight="1" x14ac:dyDescent="0.35">
      <c r="A33" s="45">
        <v>2.1</v>
      </c>
      <c r="B33" s="46" t="s">
        <v>115</v>
      </c>
      <c r="C33" s="47" t="s">
        <v>72</v>
      </c>
      <c r="D33" s="47">
        <v>2044</v>
      </c>
      <c r="E33" s="47"/>
      <c r="F33" s="48">
        <v>0</v>
      </c>
      <c r="G33" s="48">
        <f t="shared" si="3"/>
        <v>0</v>
      </c>
    </row>
    <row r="34" spans="1:7" ht="17.149999999999999" customHeight="1" x14ac:dyDescent="0.35">
      <c r="A34" s="64" t="s">
        <v>106</v>
      </c>
      <c r="B34" s="46"/>
      <c r="C34" s="47"/>
      <c r="D34" s="47"/>
      <c r="E34" s="47"/>
      <c r="F34" s="48"/>
      <c r="G34" s="48"/>
    </row>
    <row r="35" spans="1:7" ht="32.15" customHeight="1" x14ac:dyDescent="0.35">
      <c r="A35" s="45">
        <v>2.11</v>
      </c>
      <c r="B35" s="46" t="s">
        <v>115</v>
      </c>
      <c r="C35" s="47" t="s">
        <v>72</v>
      </c>
      <c r="D35" s="47">
        <v>2040</v>
      </c>
      <c r="E35" s="47"/>
      <c r="F35" s="48">
        <v>0</v>
      </c>
      <c r="G35" s="48">
        <f t="shared" si="3"/>
        <v>0</v>
      </c>
    </row>
    <row r="36" spans="1:7" ht="17.149999999999999" customHeight="1" x14ac:dyDescent="0.35">
      <c r="A36" s="64" t="s">
        <v>107</v>
      </c>
      <c r="B36" s="46"/>
      <c r="C36" s="47"/>
      <c r="D36" s="47"/>
      <c r="E36" s="47"/>
      <c r="F36" s="48"/>
      <c r="G36" s="48"/>
    </row>
    <row r="37" spans="1:7" ht="31.5" customHeight="1" x14ac:dyDescent="0.35">
      <c r="A37" s="45">
        <v>2.12</v>
      </c>
      <c r="B37" s="46" t="s">
        <v>120</v>
      </c>
      <c r="C37" s="47" t="s">
        <v>5</v>
      </c>
      <c r="D37" s="47">
        <v>1</v>
      </c>
      <c r="E37" s="47"/>
      <c r="F37" s="48">
        <v>0</v>
      </c>
      <c r="G37" s="48">
        <f t="shared" si="3"/>
        <v>0</v>
      </c>
    </row>
    <row r="38" spans="1:7" ht="17.149999999999999" customHeight="1" x14ac:dyDescent="0.35">
      <c r="A38" s="64" t="s">
        <v>118</v>
      </c>
      <c r="B38" s="46"/>
      <c r="C38" s="47"/>
      <c r="D38" s="47"/>
      <c r="E38" s="47"/>
      <c r="F38" s="48"/>
      <c r="G38" s="48"/>
    </row>
    <row r="39" spans="1:7" ht="31" customHeight="1" x14ac:dyDescent="0.35">
      <c r="A39" s="45">
        <v>2.13</v>
      </c>
      <c r="B39" s="46" t="s">
        <v>119</v>
      </c>
      <c r="C39" s="47" t="s">
        <v>5</v>
      </c>
      <c r="D39" s="47">
        <v>1</v>
      </c>
      <c r="E39" s="47"/>
      <c r="F39" s="48">
        <v>0</v>
      </c>
      <c r="G39" s="48">
        <f t="shared" si="3"/>
        <v>0</v>
      </c>
    </row>
    <row r="40" spans="1:7" ht="17.149999999999999" customHeight="1" x14ac:dyDescent="0.35">
      <c r="A40" s="65" t="s">
        <v>116</v>
      </c>
      <c r="B40" s="68"/>
      <c r="C40" s="50"/>
      <c r="D40" s="50"/>
      <c r="E40" s="50"/>
      <c r="F40" s="69"/>
      <c r="G40" s="69"/>
    </row>
    <row r="41" spans="1:7" ht="29.5" customHeight="1" x14ac:dyDescent="0.35">
      <c r="A41" s="45">
        <v>2.14</v>
      </c>
      <c r="B41" s="46" t="s">
        <v>80</v>
      </c>
      <c r="C41" s="47" t="s">
        <v>5</v>
      </c>
      <c r="D41" s="47">
        <v>1</v>
      </c>
      <c r="E41" s="47"/>
      <c r="F41" s="48">
        <v>0</v>
      </c>
      <c r="G41" s="48">
        <f t="shared" ref="G41" si="4">F41*E41</f>
        <v>0</v>
      </c>
    </row>
    <row r="42" spans="1:7" ht="19" customHeight="1" x14ac:dyDescent="0.35">
      <c r="A42" s="52" t="s">
        <v>78</v>
      </c>
      <c r="B42" s="53"/>
      <c r="C42" s="50"/>
      <c r="D42" s="50"/>
      <c r="E42" s="50"/>
      <c r="F42" s="51"/>
      <c r="G42" s="51"/>
    </row>
    <row r="43" spans="1:7" ht="13.5" customHeight="1" x14ac:dyDescent="0.35">
      <c r="A43" s="45">
        <v>2.15</v>
      </c>
      <c r="B43" s="46" t="s">
        <v>110</v>
      </c>
      <c r="C43" s="47" t="s">
        <v>5</v>
      </c>
      <c r="D43" s="47">
        <v>1</v>
      </c>
      <c r="E43" s="47"/>
      <c r="F43" s="48">
        <v>0</v>
      </c>
      <c r="G43" s="48">
        <f t="shared" si="3"/>
        <v>0</v>
      </c>
    </row>
    <row r="44" spans="1:7" ht="13.5" customHeight="1" x14ac:dyDescent="0.35">
      <c r="A44" s="45">
        <v>2.16</v>
      </c>
      <c r="B44" s="46" t="s">
        <v>109</v>
      </c>
      <c r="C44" s="47" t="s">
        <v>5</v>
      </c>
      <c r="D44" s="47">
        <v>1</v>
      </c>
      <c r="E44" s="47"/>
      <c r="F44" s="48">
        <v>0</v>
      </c>
      <c r="G44" s="48">
        <f t="shared" si="3"/>
        <v>0</v>
      </c>
    </row>
    <row r="45" spans="1:7" ht="13.5" customHeight="1" x14ac:dyDescent="0.35">
      <c r="A45" s="25"/>
      <c r="B45" s="63" t="s">
        <v>68</v>
      </c>
      <c r="C45" s="21"/>
      <c r="D45" s="21"/>
      <c r="E45" s="21"/>
      <c r="F45" s="22"/>
      <c r="G45" s="22">
        <f>SUM(G18:G44)</f>
        <v>0</v>
      </c>
    </row>
    <row r="46" spans="1:7" ht="23" x14ac:dyDescent="0.35">
      <c r="A46" s="11"/>
      <c r="B46" s="7"/>
      <c r="C46" s="60" t="s">
        <v>1</v>
      </c>
      <c r="D46" s="67" t="s">
        <v>124</v>
      </c>
      <c r="E46" s="67" t="s">
        <v>123</v>
      </c>
      <c r="F46" s="61" t="s">
        <v>3</v>
      </c>
      <c r="G46" s="61" t="s">
        <v>4</v>
      </c>
    </row>
    <row r="47" spans="1:7" ht="13.5" customHeight="1" x14ac:dyDescent="0.35">
      <c r="A47" s="59" t="s">
        <v>81</v>
      </c>
      <c r="B47" s="7"/>
      <c r="C47" s="8"/>
      <c r="D47" s="8"/>
      <c r="E47" s="47"/>
      <c r="F47" s="14"/>
      <c r="G47" s="14"/>
    </row>
    <row r="48" spans="1:7" ht="37.4" customHeight="1" x14ac:dyDescent="0.35">
      <c r="A48" s="45">
        <v>3.01</v>
      </c>
      <c r="B48" s="46" t="s">
        <v>82</v>
      </c>
      <c r="C48" s="47" t="s">
        <v>5</v>
      </c>
      <c r="D48" s="47">
        <v>1</v>
      </c>
      <c r="E48" s="47"/>
      <c r="F48" s="48">
        <v>0</v>
      </c>
      <c r="G48" s="48">
        <f>F48*E48</f>
        <v>0</v>
      </c>
    </row>
    <row r="49" spans="1:7" ht="25.75" customHeight="1" x14ac:dyDescent="0.35">
      <c r="A49" s="45">
        <v>3.02</v>
      </c>
      <c r="B49" s="46" t="s">
        <v>83</v>
      </c>
      <c r="C49" s="47" t="s">
        <v>5</v>
      </c>
      <c r="D49" s="47">
        <v>1</v>
      </c>
      <c r="E49" s="47"/>
      <c r="F49" s="48">
        <v>0</v>
      </c>
      <c r="G49" s="48">
        <f t="shared" ref="G49:G52" si="5">F49*E49</f>
        <v>0</v>
      </c>
    </row>
    <row r="50" spans="1:7" ht="26.5" customHeight="1" x14ac:dyDescent="0.35">
      <c r="A50" s="45">
        <v>3.03</v>
      </c>
      <c r="B50" s="46" t="s">
        <v>84</v>
      </c>
      <c r="C50" s="47" t="s">
        <v>5</v>
      </c>
      <c r="D50" s="47">
        <v>1</v>
      </c>
      <c r="E50" s="47"/>
      <c r="F50" s="48">
        <v>0</v>
      </c>
      <c r="G50" s="48">
        <f t="shared" si="5"/>
        <v>0</v>
      </c>
    </row>
    <row r="51" spans="1:7" ht="31.5" customHeight="1" x14ac:dyDescent="0.35">
      <c r="A51" s="45">
        <v>3.04</v>
      </c>
      <c r="B51" s="46" t="s">
        <v>89</v>
      </c>
      <c r="C51" s="47" t="s">
        <v>5</v>
      </c>
      <c r="D51" s="47">
        <v>1</v>
      </c>
      <c r="E51" s="47"/>
      <c r="F51" s="48">
        <v>0</v>
      </c>
      <c r="G51" s="48">
        <f t="shared" si="5"/>
        <v>0</v>
      </c>
    </row>
    <row r="52" spans="1:7" ht="32.5" customHeight="1" x14ac:dyDescent="0.35">
      <c r="A52" s="45">
        <v>3.05</v>
      </c>
      <c r="B52" s="46" t="s">
        <v>131</v>
      </c>
      <c r="C52" s="47" t="s">
        <v>5</v>
      </c>
      <c r="D52" s="47">
        <v>1</v>
      </c>
      <c r="E52" s="47"/>
      <c r="F52" s="48">
        <v>0</v>
      </c>
      <c r="G52" s="48">
        <f t="shared" si="5"/>
        <v>0</v>
      </c>
    </row>
    <row r="53" spans="1:7" ht="32.5" customHeight="1" x14ac:dyDescent="0.35">
      <c r="A53" s="45">
        <v>3.06</v>
      </c>
      <c r="B53" s="46" t="s">
        <v>132</v>
      </c>
      <c r="C53" s="47" t="s">
        <v>5</v>
      </c>
      <c r="D53" s="47">
        <v>1</v>
      </c>
      <c r="E53" s="47"/>
      <c r="F53" s="48">
        <v>0</v>
      </c>
      <c r="G53" s="48">
        <f t="shared" ref="G53" si="6">F53*E53</f>
        <v>0</v>
      </c>
    </row>
    <row r="54" spans="1:7" x14ac:dyDescent="0.35">
      <c r="A54" s="25"/>
      <c r="B54" s="63" t="s">
        <v>8</v>
      </c>
      <c r="C54" s="21"/>
      <c r="D54" s="21"/>
      <c r="E54" s="21"/>
      <c r="F54" s="22"/>
      <c r="G54" s="22">
        <f>SUM(G48:G53)</f>
        <v>0</v>
      </c>
    </row>
    <row r="55" spans="1:7" ht="23" x14ac:dyDescent="0.35">
      <c r="A55" s="11"/>
      <c r="B55" s="7"/>
      <c r="C55" s="60" t="s">
        <v>1</v>
      </c>
      <c r="D55" s="67" t="s">
        <v>124</v>
      </c>
      <c r="E55" s="67" t="s">
        <v>123</v>
      </c>
      <c r="F55" s="61" t="s">
        <v>3</v>
      </c>
      <c r="G55" s="61" t="s">
        <v>4</v>
      </c>
    </row>
    <row r="56" spans="1:7" x14ac:dyDescent="0.35">
      <c r="A56" s="59" t="s">
        <v>85</v>
      </c>
      <c r="B56" s="7"/>
      <c r="C56" s="8"/>
      <c r="D56" s="8"/>
      <c r="E56" s="30"/>
      <c r="F56" s="14"/>
      <c r="G56" s="14"/>
    </row>
    <row r="57" spans="1:7" x14ac:dyDescent="0.35">
      <c r="A57" s="52" t="s">
        <v>91</v>
      </c>
      <c r="B57" s="54"/>
      <c r="C57" s="55"/>
      <c r="D57" s="66"/>
      <c r="E57" s="56"/>
      <c r="F57" s="57"/>
      <c r="G57" s="57"/>
    </row>
    <row r="58" spans="1:7" ht="29.5" customHeight="1" x14ac:dyDescent="0.35">
      <c r="A58" s="45">
        <v>4.01</v>
      </c>
      <c r="B58" s="46" t="s">
        <v>9</v>
      </c>
      <c r="C58" s="47" t="s">
        <v>5</v>
      </c>
      <c r="D58" s="47">
        <v>1</v>
      </c>
      <c r="E58" s="47"/>
      <c r="F58" s="48">
        <v>0</v>
      </c>
      <c r="G58" s="48">
        <f>F58*E58</f>
        <v>0</v>
      </c>
    </row>
    <row r="59" spans="1:7" ht="39" customHeight="1" x14ac:dyDescent="0.35">
      <c r="A59" s="45">
        <v>4.0199999999999996</v>
      </c>
      <c r="B59" s="46" t="s">
        <v>103</v>
      </c>
      <c r="C59" s="47" t="s">
        <v>5</v>
      </c>
      <c r="D59" s="47">
        <v>1</v>
      </c>
      <c r="E59" s="47"/>
      <c r="F59" s="48">
        <v>0</v>
      </c>
      <c r="G59" s="48">
        <f>F59*E59</f>
        <v>0</v>
      </c>
    </row>
    <row r="60" spans="1:7" x14ac:dyDescent="0.35">
      <c r="A60" s="52" t="s">
        <v>92</v>
      </c>
      <c r="B60" s="54"/>
      <c r="C60" s="55"/>
      <c r="D60" s="66"/>
      <c r="E60" s="56"/>
      <c r="F60" s="57"/>
      <c r="G60" s="57"/>
    </row>
    <row r="61" spans="1:7" ht="13.5" customHeight="1" x14ac:dyDescent="0.35">
      <c r="A61" s="45">
        <v>4.03</v>
      </c>
      <c r="B61" s="46" t="s">
        <v>10</v>
      </c>
      <c r="C61" s="47" t="s">
        <v>5</v>
      </c>
      <c r="D61" s="47">
        <v>1</v>
      </c>
      <c r="E61" s="47"/>
      <c r="F61" s="48">
        <v>0</v>
      </c>
      <c r="G61" s="48">
        <f>F61*E61</f>
        <v>0</v>
      </c>
    </row>
    <row r="62" spans="1:7" ht="33" customHeight="1" x14ac:dyDescent="0.35">
      <c r="A62" s="45">
        <v>4.04</v>
      </c>
      <c r="B62" s="46" t="s">
        <v>88</v>
      </c>
      <c r="C62" s="47" t="s">
        <v>1</v>
      </c>
      <c r="D62" s="47">
        <v>25</v>
      </c>
      <c r="E62" s="47"/>
      <c r="F62" s="48">
        <v>0</v>
      </c>
      <c r="G62" s="48">
        <f>F62*E62</f>
        <v>0</v>
      </c>
    </row>
    <row r="63" spans="1:7" ht="33" customHeight="1" x14ac:dyDescent="0.35">
      <c r="A63" s="45">
        <v>4.05</v>
      </c>
      <c r="B63" s="46" t="s">
        <v>90</v>
      </c>
      <c r="C63" s="47" t="s">
        <v>1</v>
      </c>
      <c r="D63" s="47">
        <v>64</v>
      </c>
      <c r="E63" s="47"/>
      <c r="F63" s="48">
        <v>0</v>
      </c>
      <c r="G63" s="48">
        <f t="shared" ref="G63:G65" si="7">F63*E63</f>
        <v>0</v>
      </c>
    </row>
    <row r="64" spans="1:7" ht="33" customHeight="1" x14ac:dyDescent="0.35">
      <c r="A64" s="45">
        <v>4.0599999999999996</v>
      </c>
      <c r="B64" s="46" t="s">
        <v>93</v>
      </c>
      <c r="C64" s="47" t="s">
        <v>1</v>
      </c>
      <c r="D64" s="47">
        <v>32</v>
      </c>
      <c r="E64" s="47"/>
      <c r="F64" s="48">
        <v>0</v>
      </c>
      <c r="G64" s="48">
        <f t="shared" si="7"/>
        <v>0</v>
      </c>
    </row>
    <row r="65" spans="1:7" ht="33" customHeight="1" x14ac:dyDescent="0.35">
      <c r="A65" s="45">
        <v>4.07</v>
      </c>
      <c r="B65" s="46" t="s">
        <v>94</v>
      </c>
      <c r="C65" s="47" t="s">
        <v>1</v>
      </c>
      <c r="D65" s="47">
        <v>40</v>
      </c>
      <c r="E65" s="47"/>
      <c r="F65" s="48">
        <v>0</v>
      </c>
      <c r="G65" s="48">
        <f t="shared" si="7"/>
        <v>0</v>
      </c>
    </row>
    <row r="66" spans="1:7" ht="33" customHeight="1" x14ac:dyDescent="0.35">
      <c r="A66" s="45">
        <v>4.08</v>
      </c>
      <c r="B66" s="46" t="s">
        <v>95</v>
      </c>
      <c r="C66" s="47" t="s">
        <v>1</v>
      </c>
      <c r="D66" s="47">
        <v>40</v>
      </c>
      <c r="E66" s="47"/>
      <c r="F66" s="48">
        <v>0</v>
      </c>
      <c r="G66" s="48">
        <f t="shared" ref="G66" si="8">F66*E66</f>
        <v>0</v>
      </c>
    </row>
    <row r="67" spans="1:7" x14ac:dyDescent="0.35">
      <c r="A67" s="52" t="s">
        <v>11</v>
      </c>
      <c r="B67" s="53"/>
      <c r="C67" s="58"/>
      <c r="D67" s="58"/>
      <c r="E67" s="58"/>
      <c r="F67" s="51"/>
      <c r="G67" s="51"/>
    </row>
    <row r="68" spans="1:7" ht="13.5" customHeight="1" x14ac:dyDescent="0.35">
      <c r="A68" s="45">
        <v>4.09</v>
      </c>
      <c r="B68" s="46" t="s">
        <v>96</v>
      </c>
      <c r="C68" s="47" t="s">
        <v>71</v>
      </c>
      <c r="D68" s="47">
        <f>11+8.6+26.5+31+14+15.7+20.7</f>
        <v>127.5</v>
      </c>
      <c r="E68" s="47"/>
      <c r="F68" s="48">
        <v>0</v>
      </c>
      <c r="G68" s="48">
        <f>F68*E68</f>
        <v>0</v>
      </c>
    </row>
    <row r="69" spans="1:7" ht="13.5" customHeight="1" x14ac:dyDescent="0.35">
      <c r="A69" s="45">
        <v>4.0999999999999996</v>
      </c>
      <c r="B69" s="46" t="s">
        <v>97</v>
      </c>
      <c r="C69" s="47" t="s">
        <v>72</v>
      </c>
      <c r="D69" s="47">
        <f>11.36+2.9+16.29</f>
        <v>30.549999999999997</v>
      </c>
      <c r="E69" s="47"/>
      <c r="F69" s="48">
        <v>0</v>
      </c>
      <c r="G69" s="48">
        <f t="shared" ref="G69:G81" si="9">F69*E69</f>
        <v>0</v>
      </c>
    </row>
    <row r="70" spans="1:7" ht="13.5" customHeight="1" x14ac:dyDescent="0.35">
      <c r="A70" s="45">
        <v>4.1100000000000003</v>
      </c>
      <c r="B70" s="46" t="s">
        <v>134</v>
      </c>
      <c r="C70" s="47" t="s">
        <v>72</v>
      </c>
      <c r="D70" s="47">
        <v>50</v>
      </c>
      <c r="E70" s="47"/>
      <c r="F70" s="48">
        <v>0</v>
      </c>
      <c r="G70" s="48">
        <f t="shared" si="9"/>
        <v>0</v>
      </c>
    </row>
    <row r="71" spans="1:7" ht="13.5" customHeight="1" x14ac:dyDescent="0.35">
      <c r="A71" s="45">
        <v>4.12</v>
      </c>
      <c r="B71" s="46" t="s">
        <v>98</v>
      </c>
      <c r="C71" s="47" t="s">
        <v>72</v>
      </c>
      <c r="D71" s="47">
        <v>46.7</v>
      </c>
      <c r="E71" s="47"/>
      <c r="F71" s="48">
        <v>0</v>
      </c>
      <c r="G71" s="48">
        <f t="shared" ref="G71:G76" si="10">F71*E71</f>
        <v>0</v>
      </c>
    </row>
    <row r="72" spans="1:7" ht="13.5" customHeight="1" x14ac:dyDescent="0.35">
      <c r="A72" s="45">
        <v>4.13</v>
      </c>
      <c r="B72" s="46" t="s">
        <v>135</v>
      </c>
      <c r="C72" s="47" t="s">
        <v>72</v>
      </c>
      <c r="D72" s="47">
        <v>8.5500000000000007</v>
      </c>
      <c r="E72" s="47"/>
      <c r="F72" s="48">
        <v>0</v>
      </c>
      <c r="G72" s="48">
        <f t="shared" si="10"/>
        <v>0</v>
      </c>
    </row>
    <row r="73" spans="1:7" ht="13.5" customHeight="1" x14ac:dyDescent="0.35">
      <c r="A73" s="45">
        <v>4.1399999999999997</v>
      </c>
      <c r="B73" s="46" t="s">
        <v>136</v>
      </c>
      <c r="C73" s="47" t="s">
        <v>72</v>
      </c>
      <c r="D73" s="47">
        <v>10</v>
      </c>
      <c r="E73" s="47"/>
      <c r="F73" s="48">
        <v>0</v>
      </c>
      <c r="G73" s="48">
        <f t="shared" si="10"/>
        <v>0</v>
      </c>
    </row>
    <row r="74" spans="1:7" ht="13.5" customHeight="1" x14ac:dyDescent="0.35">
      <c r="A74" s="45">
        <v>4.1500000000000004</v>
      </c>
      <c r="B74" s="46" t="s">
        <v>137</v>
      </c>
      <c r="C74" s="47" t="s">
        <v>72</v>
      </c>
      <c r="D74" s="47">
        <f>8.29+16.62+4.14</f>
        <v>29.05</v>
      </c>
      <c r="E74" s="47"/>
      <c r="F74" s="48">
        <v>0</v>
      </c>
      <c r="G74" s="48">
        <f t="shared" si="10"/>
        <v>0</v>
      </c>
    </row>
    <row r="75" spans="1:7" ht="13.5" customHeight="1" x14ac:dyDescent="0.35">
      <c r="A75" s="45">
        <v>4.1500000000000004</v>
      </c>
      <c r="B75" s="46" t="s">
        <v>138</v>
      </c>
      <c r="C75" s="47" t="s">
        <v>72</v>
      </c>
      <c r="D75" s="47">
        <v>25</v>
      </c>
      <c r="E75" s="47"/>
      <c r="F75" s="48">
        <v>0</v>
      </c>
      <c r="G75" s="48">
        <f t="shared" si="10"/>
        <v>0</v>
      </c>
    </row>
    <row r="76" spans="1:7" ht="13.5" customHeight="1" x14ac:dyDescent="0.35">
      <c r="A76" s="45">
        <v>4.16</v>
      </c>
      <c r="B76" s="46" t="s">
        <v>139</v>
      </c>
      <c r="C76" s="47" t="s">
        <v>72</v>
      </c>
      <c r="D76" s="47">
        <f>22.51+4.63</f>
        <v>27.14</v>
      </c>
      <c r="E76" s="47"/>
      <c r="F76" s="48">
        <v>0</v>
      </c>
      <c r="G76" s="48">
        <f t="shared" si="10"/>
        <v>0</v>
      </c>
    </row>
    <row r="77" spans="1:7" ht="13.5" customHeight="1" x14ac:dyDescent="0.35">
      <c r="A77" s="45">
        <v>4.17</v>
      </c>
      <c r="B77" s="46" t="s">
        <v>142</v>
      </c>
      <c r="C77" s="47" t="s">
        <v>72</v>
      </c>
      <c r="D77" s="47">
        <v>1475</v>
      </c>
      <c r="E77" s="47"/>
      <c r="F77" s="48">
        <v>0</v>
      </c>
      <c r="G77" s="48">
        <f t="shared" si="9"/>
        <v>0</v>
      </c>
    </row>
    <row r="78" spans="1:7" ht="13.5" customHeight="1" x14ac:dyDescent="0.35">
      <c r="A78" s="45">
        <v>4.18</v>
      </c>
      <c r="B78" s="46" t="s">
        <v>133</v>
      </c>
      <c r="C78" s="47" t="s">
        <v>72</v>
      </c>
      <c r="D78" s="47">
        <v>3968</v>
      </c>
      <c r="E78" s="47"/>
      <c r="F78" s="48">
        <v>0</v>
      </c>
      <c r="G78" s="48">
        <f t="shared" si="9"/>
        <v>0</v>
      </c>
    </row>
    <row r="79" spans="1:7" ht="13.5" customHeight="1" x14ac:dyDescent="0.35">
      <c r="A79" s="45">
        <v>4.1900000000000004</v>
      </c>
      <c r="B79" s="46" t="s">
        <v>99</v>
      </c>
      <c r="C79" s="47" t="s">
        <v>71</v>
      </c>
      <c r="D79" s="47">
        <v>31</v>
      </c>
      <c r="E79" s="47"/>
      <c r="F79" s="48">
        <v>0</v>
      </c>
      <c r="G79" s="48">
        <f t="shared" si="9"/>
        <v>0</v>
      </c>
    </row>
    <row r="80" spans="1:7" ht="13.5" customHeight="1" x14ac:dyDescent="0.35">
      <c r="A80" s="45">
        <v>4.2</v>
      </c>
      <c r="B80" s="46" t="s">
        <v>73</v>
      </c>
      <c r="C80" s="47" t="s">
        <v>1</v>
      </c>
      <c r="D80" s="47">
        <v>1</v>
      </c>
      <c r="E80" s="47"/>
      <c r="F80" s="48">
        <v>0</v>
      </c>
      <c r="G80" s="48">
        <f>F80*E80</f>
        <v>0</v>
      </c>
    </row>
    <row r="81" spans="1:7" ht="14.15" customHeight="1" x14ac:dyDescent="0.35">
      <c r="A81" s="45">
        <v>4.21</v>
      </c>
      <c r="B81" s="46" t="s">
        <v>100</v>
      </c>
      <c r="C81" s="47" t="s">
        <v>1</v>
      </c>
      <c r="D81" s="47">
        <v>1</v>
      </c>
      <c r="E81" s="47"/>
      <c r="F81" s="48">
        <v>0</v>
      </c>
      <c r="G81" s="48">
        <f t="shared" si="9"/>
        <v>0</v>
      </c>
    </row>
    <row r="82" spans="1:7" ht="26.15" hidden="1" customHeight="1" x14ac:dyDescent="0.35">
      <c r="A82" s="19">
        <f>A78+0.01</f>
        <v>4.1899999999999995</v>
      </c>
      <c r="B82" s="16" t="s">
        <v>12</v>
      </c>
      <c r="C82" s="17" t="s">
        <v>5</v>
      </c>
      <c r="D82" s="17"/>
      <c r="E82" s="8">
        <v>1</v>
      </c>
      <c r="F82" s="14">
        <f t="shared" ref="F82:F94" si="11">Q82</f>
        <v>0</v>
      </c>
      <c r="G82" s="14">
        <f t="shared" ref="G82:G94" si="12">F82*E82</f>
        <v>0</v>
      </c>
    </row>
    <row r="83" spans="1:7" ht="25" hidden="1" customHeight="1" x14ac:dyDescent="0.35">
      <c r="A83" s="19">
        <f t="shared" ref="A83:A94" si="13">A82+0.01</f>
        <v>4.1999999999999993</v>
      </c>
      <c r="B83" s="16" t="s">
        <v>13</v>
      </c>
      <c r="C83" s="17" t="s">
        <v>5</v>
      </c>
      <c r="D83" s="17"/>
      <c r="E83" s="8">
        <v>1</v>
      </c>
      <c r="F83" s="14">
        <f t="shared" si="11"/>
        <v>0</v>
      </c>
      <c r="G83" s="14">
        <f t="shared" si="12"/>
        <v>0</v>
      </c>
    </row>
    <row r="84" spans="1:7" ht="25" hidden="1" customHeight="1" x14ac:dyDescent="0.35">
      <c r="A84" s="19">
        <f t="shared" si="13"/>
        <v>4.2099999999999991</v>
      </c>
      <c r="B84" s="16" t="s">
        <v>14</v>
      </c>
      <c r="C84" s="17" t="s">
        <v>5</v>
      </c>
      <c r="D84" s="17"/>
      <c r="E84" s="8">
        <v>1</v>
      </c>
      <c r="F84" s="14">
        <f t="shared" si="11"/>
        <v>0</v>
      </c>
      <c r="G84" s="14">
        <f t="shared" si="12"/>
        <v>0</v>
      </c>
    </row>
    <row r="85" spans="1:7" ht="25" hidden="1" customHeight="1" x14ac:dyDescent="0.35">
      <c r="A85" s="19">
        <f t="shared" si="13"/>
        <v>4.2199999999999989</v>
      </c>
      <c r="B85" s="16" t="s">
        <v>15</v>
      </c>
      <c r="C85" s="17" t="s">
        <v>5</v>
      </c>
      <c r="D85" s="17"/>
      <c r="E85" s="8">
        <v>1</v>
      </c>
      <c r="F85" s="14">
        <f t="shared" si="11"/>
        <v>0</v>
      </c>
      <c r="G85" s="14">
        <f t="shared" si="12"/>
        <v>0</v>
      </c>
    </row>
    <row r="86" spans="1:7" ht="14.5" hidden="1" customHeight="1" x14ac:dyDescent="0.35">
      <c r="A86" s="19">
        <f t="shared" si="13"/>
        <v>4.2299999999999986</v>
      </c>
      <c r="B86" s="16" t="s">
        <v>16</v>
      </c>
      <c r="C86" s="17" t="s">
        <v>5</v>
      </c>
      <c r="D86" s="17"/>
      <c r="E86" s="8">
        <v>1</v>
      </c>
      <c r="F86" s="14">
        <f t="shared" si="11"/>
        <v>0</v>
      </c>
      <c r="G86" s="14">
        <f t="shared" si="12"/>
        <v>0</v>
      </c>
    </row>
    <row r="87" spans="1:7" ht="14.5" hidden="1" customHeight="1" x14ac:dyDescent="0.35">
      <c r="A87" s="19">
        <f t="shared" si="13"/>
        <v>4.2399999999999984</v>
      </c>
      <c r="B87" s="16" t="s">
        <v>17</v>
      </c>
      <c r="C87" s="17" t="s">
        <v>5</v>
      </c>
      <c r="D87" s="17"/>
      <c r="E87" s="8">
        <v>1</v>
      </c>
      <c r="F87" s="14">
        <f t="shared" si="11"/>
        <v>0</v>
      </c>
      <c r="G87" s="14">
        <f t="shared" si="12"/>
        <v>0</v>
      </c>
    </row>
    <row r="88" spans="1:7" ht="14.5" hidden="1" customHeight="1" x14ac:dyDescent="0.35">
      <c r="A88" s="19">
        <f t="shared" si="13"/>
        <v>4.2499999999999982</v>
      </c>
      <c r="B88" s="16" t="s">
        <v>18</v>
      </c>
      <c r="C88" s="17" t="s">
        <v>5</v>
      </c>
      <c r="D88" s="17"/>
      <c r="E88" s="8">
        <v>1</v>
      </c>
      <c r="F88" s="14">
        <f t="shared" si="11"/>
        <v>0</v>
      </c>
      <c r="G88" s="14">
        <f t="shared" si="12"/>
        <v>0</v>
      </c>
    </row>
    <row r="89" spans="1:7" ht="14.5" hidden="1" customHeight="1" x14ac:dyDescent="0.35">
      <c r="A89" s="19">
        <f t="shared" si="13"/>
        <v>4.259999999999998</v>
      </c>
      <c r="B89" s="16" t="s">
        <v>19</v>
      </c>
      <c r="C89" s="17" t="s">
        <v>5</v>
      </c>
      <c r="D89" s="17"/>
      <c r="E89" s="8">
        <v>1</v>
      </c>
      <c r="F89" s="14">
        <f t="shared" si="11"/>
        <v>0</v>
      </c>
      <c r="G89" s="14">
        <f t="shared" si="12"/>
        <v>0</v>
      </c>
    </row>
    <row r="90" spans="1:7" ht="14.5" hidden="1" customHeight="1" x14ac:dyDescent="0.35">
      <c r="A90" s="19">
        <f t="shared" si="13"/>
        <v>4.2699999999999978</v>
      </c>
      <c r="B90" s="16" t="s">
        <v>20</v>
      </c>
      <c r="C90" s="17" t="s">
        <v>5</v>
      </c>
      <c r="D90" s="17"/>
      <c r="E90" s="8">
        <v>1</v>
      </c>
      <c r="F90" s="14">
        <f t="shared" si="11"/>
        <v>0</v>
      </c>
      <c r="G90" s="14">
        <f t="shared" si="12"/>
        <v>0</v>
      </c>
    </row>
    <row r="91" spans="1:7" ht="14.5" hidden="1" customHeight="1" x14ac:dyDescent="0.35">
      <c r="A91" s="19">
        <f t="shared" si="13"/>
        <v>4.2799999999999976</v>
      </c>
      <c r="B91" s="16" t="s">
        <v>21</v>
      </c>
      <c r="C91" s="17" t="s">
        <v>5</v>
      </c>
      <c r="D91" s="17"/>
      <c r="E91" s="8">
        <v>1</v>
      </c>
      <c r="F91" s="14">
        <f t="shared" si="11"/>
        <v>0</v>
      </c>
      <c r="G91" s="14">
        <f t="shared" si="12"/>
        <v>0</v>
      </c>
    </row>
    <row r="92" spans="1:7" ht="14.5" hidden="1" customHeight="1" x14ac:dyDescent="0.35">
      <c r="A92" s="19">
        <f t="shared" si="13"/>
        <v>4.2899999999999974</v>
      </c>
      <c r="B92" s="16" t="s">
        <v>22</v>
      </c>
      <c r="C92" s="17" t="s">
        <v>5</v>
      </c>
      <c r="D92" s="17"/>
      <c r="E92" s="8">
        <v>1</v>
      </c>
      <c r="F92" s="14">
        <f t="shared" si="11"/>
        <v>0</v>
      </c>
      <c r="G92" s="14">
        <f t="shared" si="12"/>
        <v>0</v>
      </c>
    </row>
    <row r="93" spans="1:7" ht="14.5" hidden="1" customHeight="1" x14ac:dyDescent="0.35">
      <c r="A93" s="19">
        <f t="shared" si="13"/>
        <v>4.2999999999999972</v>
      </c>
      <c r="B93" s="16" t="s">
        <v>23</v>
      </c>
      <c r="C93" s="17" t="s">
        <v>5</v>
      </c>
      <c r="D93" s="17"/>
      <c r="E93" s="8">
        <v>1</v>
      </c>
      <c r="F93" s="14">
        <f t="shared" si="11"/>
        <v>0</v>
      </c>
      <c r="G93" s="14">
        <f t="shared" si="12"/>
        <v>0</v>
      </c>
    </row>
    <row r="94" spans="1:7" ht="14.5" hidden="1" customHeight="1" x14ac:dyDescent="0.35">
      <c r="A94" s="19">
        <f t="shared" si="13"/>
        <v>4.3099999999999969</v>
      </c>
      <c r="B94" s="16" t="s">
        <v>24</v>
      </c>
      <c r="C94" s="17" t="s">
        <v>5</v>
      </c>
      <c r="D94" s="17"/>
      <c r="E94" s="8">
        <v>1</v>
      </c>
      <c r="F94" s="14">
        <f t="shared" si="11"/>
        <v>0</v>
      </c>
      <c r="G94" s="14">
        <f t="shared" si="12"/>
        <v>0</v>
      </c>
    </row>
    <row r="95" spans="1:7" x14ac:dyDescent="0.35">
      <c r="A95" s="26"/>
      <c r="B95" s="63" t="s">
        <v>101</v>
      </c>
      <c r="C95" s="27"/>
      <c r="D95" s="27"/>
      <c r="E95" s="28"/>
      <c r="F95" s="29"/>
      <c r="G95" s="29">
        <f>SUM(G58:G94)</f>
        <v>0</v>
      </c>
    </row>
    <row r="96" spans="1:7" ht="23" x14ac:dyDescent="0.35">
      <c r="A96" s="11"/>
      <c r="B96" s="7"/>
      <c r="C96" s="62" t="s">
        <v>1</v>
      </c>
      <c r="D96" s="67" t="s">
        <v>124</v>
      </c>
      <c r="E96" s="67" t="s">
        <v>123</v>
      </c>
      <c r="F96" s="61" t="s">
        <v>3</v>
      </c>
      <c r="G96" s="61" t="s">
        <v>4</v>
      </c>
    </row>
    <row r="97" spans="1:7" x14ac:dyDescent="0.35">
      <c r="A97" s="59" t="s">
        <v>86</v>
      </c>
      <c r="B97" s="7"/>
      <c r="C97" s="47"/>
      <c r="D97" s="47"/>
      <c r="E97" s="8"/>
      <c r="F97" s="14"/>
      <c r="G97" s="14"/>
    </row>
    <row r="98" spans="1:7" ht="14.5" hidden="1" customHeight="1" x14ac:dyDescent="0.35">
      <c r="A98" s="32">
        <v>9</v>
      </c>
      <c r="B98" s="33" t="s">
        <v>25</v>
      </c>
      <c r="C98" s="47"/>
      <c r="D98" s="47"/>
      <c r="E98" s="11"/>
      <c r="F98" s="35"/>
      <c r="G98" s="35"/>
    </row>
    <row r="99" spans="1:7" ht="14.5" hidden="1" customHeight="1" x14ac:dyDescent="0.35">
      <c r="A99" s="77" t="s">
        <v>26</v>
      </c>
      <c r="B99" s="80" t="s">
        <v>27</v>
      </c>
      <c r="C99" s="47" t="s">
        <v>5</v>
      </c>
      <c r="D99" s="47"/>
      <c r="E99" s="79">
        <v>1</v>
      </c>
      <c r="F99" s="90">
        <f>SUM(Q99:Q104)</f>
        <v>0</v>
      </c>
      <c r="G99" s="90">
        <f>F99*E99</f>
        <v>0</v>
      </c>
    </row>
    <row r="100" spans="1:7" ht="14.5" hidden="1" customHeight="1" x14ac:dyDescent="0.35">
      <c r="A100" s="77"/>
      <c r="B100" s="80"/>
      <c r="C100" s="47"/>
      <c r="D100" s="47"/>
      <c r="E100" s="79"/>
      <c r="F100" s="90"/>
      <c r="G100" s="90"/>
    </row>
    <row r="101" spans="1:7" ht="14.5" hidden="1" customHeight="1" x14ac:dyDescent="0.35">
      <c r="A101" s="77"/>
      <c r="B101" s="80"/>
      <c r="C101" s="47"/>
      <c r="D101" s="47"/>
      <c r="E101" s="79"/>
      <c r="F101" s="90"/>
      <c r="G101" s="90"/>
    </row>
    <row r="102" spans="1:7" ht="14.5" hidden="1" customHeight="1" x14ac:dyDescent="0.35">
      <c r="A102" s="77"/>
      <c r="B102" s="80"/>
      <c r="C102" s="47"/>
      <c r="D102" s="47"/>
      <c r="E102" s="79"/>
      <c r="F102" s="90"/>
      <c r="G102" s="90"/>
    </row>
    <row r="103" spans="1:7" ht="14.5" hidden="1" customHeight="1" x14ac:dyDescent="0.35">
      <c r="A103" s="77"/>
      <c r="B103" s="80"/>
      <c r="C103" s="47"/>
      <c r="D103" s="47"/>
      <c r="E103" s="79"/>
      <c r="F103" s="90"/>
      <c r="G103" s="90"/>
    </row>
    <row r="104" spans="1:7" ht="14.5" hidden="1" customHeight="1" x14ac:dyDescent="0.35">
      <c r="A104" s="77"/>
      <c r="B104" s="80"/>
      <c r="C104" s="47"/>
      <c r="D104" s="47"/>
      <c r="E104" s="79"/>
      <c r="F104" s="90"/>
      <c r="G104" s="90"/>
    </row>
    <row r="105" spans="1:7" ht="16" hidden="1" customHeight="1" x14ac:dyDescent="0.35">
      <c r="A105" s="15" t="s">
        <v>28</v>
      </c>
      <c r="B105" s="36" t="s">
        <v>29</v>
      </c>
      <c r="C105" s="47" t="s">
        <v>5</v>
      </c>
      <c r="D105" s="47"/>
      <c r="E105" s="8">
        <v>1</v>
      </c>
      <c r="F105" s="14">
        <f t="shared" ref="F105:F111" si="14">Q105</f>
        <v>0</v>
      </c>
      <c r="G105" s="14">
        <f t="shared" ref="G105:G111" si="15">F105*E105</f>
        <v>0</v>
      </c>
    </row>
    <row r="106" spans="1:7" ht="14.5" hidden="1" customHeight="1" x14ac:dyDescent="0.35">
      <c r="A106" s="77" t="s">
        <v>30</v>
      </c>
      <c r="B106" s="78" t="s">
        <v>31</v>
      </c>
      <c r="C106" s="47" t="s">
        <v>5</v>
      </c>
      <c r="D106" s="47"/>
      <c r="E106" s="79">
        <v>1</v>
      </c>
      <c r="F106" s="14">
        <f t="shared" si="14"/>
        <v>0</v>
      </c>
      <c r="G106" s="14">
        <f t="shared" si="15"/>
        <v>0</v>
      </c>
    </row>
    <row r="107" spans="1:7" ht="14.5" hidden="1" customHeight="1" x14ac:dyDescent="0.35">
      <c r="A107" s="77"/>
      <c r="B107" s="78"/>
      <c r="C107" s="47"/>
      <c r="D107" s="47"/>
      <c r="E107" s="79"/>
      <c r="F107" s="14">
        <f t="shared" si="14"/>
        <v>0</v>
      </c>
      <c r="G107" s="14">
        <f t="shared" si="15"/>
        <v>0</v>
      </c>
    </row>
    <row r="108" spans="1:7" ht="14.5" hidden="1" customHeight="1" x14ac:dyDescent="0.35">
      <c r="A108" s="77" t="s">
        <v>32</v>
      </c>
      <c r="B108" s="78" t="s">
        <v>33</v>
      </c>
      <c r="C108" s="47" t="s">
        <v>5</v>
      </c>
      <c r="D108" s="47"/>
      <c r="E108" s="79">
        <v>1</v>
      </c>
      <c r="F108" s="14">
        <f t="shared" si="14"/>
        <v>0</v>
      </c>
      <c r="G108" s="14">
        <f t="shared" si="15"/>
        <v>0</v>
      </c>
    </row>
    <row r="109" spans="1:7" ht="14.5" hidden="1" customHeight="1" x14ac:dyDescent="0.35">
      <c r="A109" s="77"/>
      <c r="B109" s="78"/>
      <c r="C109" s="47"/>
      <c r="D109" s="47"/>
      <c r="E109" s="79"/>
      <c r="F109" s="14">
        <f t="shared" si="14"/>
        <v>0</v>
      </c>
      <c r="G109" s="14">
        <f t="shared" si="15"/>
        <v>0</v>
      </c>
    </row>
    <row r="110" spans="1:7" ht="14.5" hidden="1" customHeight="1" x14ac:dyDescent="0.35">
      <c r="A110" s="77" t="s">
        <v>34</v>
      </c>
      <c r="B110" s="78" t="s">
        <v>35</v>
      </c>
      <c r="C110" s="47" t="s">
        <v>5</v>
      </c>
      <c r="D110" s="47"/>
      <c r="E110" s="79">
        <v>1</v>
      </c>
      <c r="F110" s="14">
        <f t="shared" si="14"/>
        <v>0</v>
      </c>
      <c r="G110" s="14">
        <f t="shared" si="15"/>
        <v>0</v>
      </c>
    </row>
    <row r="111" spans="1:7" ht="14.5" hidden="1" customHeight="1" x14ac:dyDescent="0.35">
      <c r="A111" s="77"/>
      <c r="B111" s="78"/>
      <c r="C111" s="47"/>
      <c r="D111" s="47"/>
      <c r="E111" s="79"/>
      <c r="F111" s="14">
        <f t="shared" si="14"/>
        <v>0</v>
      </c>
      <c r="G111" s="14">
        <f t="shared" si="15"/>
        <v>0</v>
      </c>
    </row>
    <row r="112" spans="1:7" ht="16" hidden="1" customHeight="1" x14ac:dyDescent="0.35">
      <c r="A112" s="13"/>
      <c r="B112" s="7"/>
      <c r="C112" s="47"/>
      <c r="D112" s="47"/>
      <c r="E112" s="18"/>
      <c r="F112" s="14"/>
      <c r="G112" s="14"/>
    </row>
    <row r="113" spans="1:7" x14ac:dyDescent="0.35">
      <c r="A113" s="45">
        <v>5.01</v>
      </c>
      <c r="B113" s="46" t="s">
        <v>75</v>
      </c>
      <c r="C113" s="47" t="s">
        <v>76</v>
      </c>
      <c r="D113" s="47">
        <v>40</v>
      </c>
      <c r="E113" s="47"/>
      <c r="F113" s="48">
        <v>0</v>
      </c>
      <c r="G113" s="48">
        <f t="shared" ref="G113:G139" si="16">F113*E113</f>
        <v>0</v>
      </c>
    </row>
    <row r="114" spans="1:7" ht="16" hidden="1" customHeight="1" x14ac:dyDescent="0.35">
      <c r="A114" s="45">
        <f>A113+0.1</f>
        <v>5.1099999999999994</v>
      </c>
      <c r="B114" s="46" t="s">
        <v>36</v>
      </c>
      <c r="C114" s="47" t="s">
        <v>1</v>
      </c>
      <c r="D114" s="47"/>
      <c r="E114" s="47"/>
      <c r="F114" s="48">
        <v>150</v>
      </c>
      <c r="G114" s="48">
        <f t="shared" si="16"/>
        <v>0</v>
      </c>
    </row>
    <row r="115" spans="1:7" ht="16" hidden="1" customHeight="1" x14ac:dyDescent="0.35">
      <c r="A115" s="45" t="s">
        <v>26</v>
      </c>
      <c r="B115" s="46" t="s">
        <v>37</v>
      </c>
      <c r="C115" s="47" t="s">
        <v>1</v>
      </c>
      <c r="D115" s="47"/>
      <c r="E115" s="47"/>
      <c r="F115" s="48">
        <v>550</v>
      </c>
      <c r="G115" s="48">
        <f t="shared" si="16"/>
        <v>0</v>
      </c>
    </row>
    <row r="116" spans="1:7" ht="16" hidden="1" customHeight="1" x14ac:dyDescent="0.35">
      <c r="A116" s="45" t="s">
        <v>28</v>
      </c>
      <c r="B116" s="46" t="s">
        <v>38</v>
      </c>
      <c r="C116" s="47" t="s">
        <v>71</v>
      </c>
      <c r="D116" s="47"/>
      <c r="E116" s="47"/>
      <c r="F116" s="48">
        <v>200</v>
      </c>
      <c r="G116" s="48">
        <f t="shared" si="16"/>
        <v>0</v>
      </c>
    </row>
    <row r="117" spans="1:7" ht="16" hidden="1" customHeight="1" x14ac:dyDescent="0.35">
      <c r="A117" s="45"/>
      <c r="B117" s="46"/>
      <c r="C117" s="47" t="s">
        <v>1</v>
      </c>
      <c r="D117" s="47"/>
      <c r="E117" s="47"/>
      <c r="F117" s="48">
        <v>150</v>
      </c>
      <c r="G117" s="48">
        <f t="shared" si="16"/>
        <v>0</v>
      </c>
    </row>
    <row r="118" spans="1:7" ht="16" hidden="1" customHeight="1" x14ac:dyDescent="0.35">
      <c r="A118" s="45">
        <v>9.3000000000000007</v>
      </c>
      <c r="B118" s="46" t="s">
        <v>39</v>
      </c>
      <c r="C118" s="47" t="s">
        <v>1</v>
      </c>
      <c r="D118" s="47"/>
      <c r="E118" s="47"/>
      <c r="F118" s="48">
        <v>550</v>
      </c>
      <c r="G118" s="48">
        <f t="shared" si="16"/>
        <v>0</v>
      </c>
    </row>
    <row r="119" spans="1:7" ht="32.15" hidden="1" customHeight="1" x14ac:dyDescent="0.35">
      <c r="A119" s="45" t="s">
        <v>26</v>
      </c>
      <c r="B119" s="46" t="s">
        <v>40</v>
      </c>
      <c r="C119" s="47" t="s">
        <v>71</v>
      </c>
      <c r="D119" s="47"/>
      <c r="E119" s="47"/>
      <c r="F119" s="48">
        <v>200</v>
      </c>
      <c r="G119" s="48">
        <f t="shared" si="16"/>
        <v>0</v>
      </c>
    </row>
    <row r="120" spans="1:7" ht="16" hidden="1" customHeight="1" x14ac:dyDescent="0.35">
      <c r="A120" s="45" t="s">
        <v>28</v>
      </c>
      <c r="B120" s="46" t="s">
        <v>41</v>
      </c>
      <c r="C120" s="47" t="s">
        <v>1</v>
      </c>
      <c r="D120" s="47"/>
      <c r="E120" s="47"/>
      <c r="F120" s="48">
        <v>150</v>
      </c>
      <c r="G120" s="48">
        <f t="shared" si="16"/>
        <v>0</v>
      </c>
    </row>
    <row r="121" spans="1:7" ht="16" hidden="1" customHeight="1" x14ac:dyDescent="0.35">
      <c r="A121" s="45"/>
      <c r="B121" s="46"/>
      <c r="C121" s="47" t="s">
        <v>1</v>
      </c>
      <c r="D121" s="47"/>
      <c r="E121" s="47"/>
      <c r="F121" s="48">
        <v>550</v>
      </c>
      <c r="G121" s="48">
        <f t="shared" si="16"/>
        <v>0</v>
      </c>
    </row>
    <row r="122" spans="1:7" x14ac:dyDescent="0.35">
      <c r="A122" s="45">
        <v>5.0199999999999996</v>
      </c>
      <c r="B122" s="46" t="s">
        <v>70</v>
      </c>
      <c r="C122" s="47" t="s">
        <v>76</v>
      </c>
      <c r="D122" s="47">
        <v>300</v>
      </c>
      <c r="E122" s="47"/>
      <c r="F122" s="48">
        <v>0</v>
      </c>
      <c r="G122" s="48">
        <f t="shared" si="16"/>
        <v>0</v>
      </c>
    </row>
    <row r="123" spans="1:7" ht="16" hidden="1" customHeight="1" x14ac:dyDescent="0.35">
      <c r="A123" s="45">
        <v>5.0999999999999996</v>
      </c>
      <c r="B123" s="46" t="s">
        <v>42</v>
      </c>
      <c r="C123" s="47" t="s">
        <v>1</v>
      </c>
      <c r="D123" s="47"/>
      <c r="E123" s="47"/>
      <c r="F123" s="48">
        <v>150</v>
      </c>
      <c r="G123" s="48">
        <f t="shared" si="16"/>
        <v>0</v>
      </c>
    </row>
    <row r="124" spans="1:7" ht="32.15" hidden="1" customHeight="1" x14ac:dyDescent="0.35">
      <c r="A124" s="45">
        <f t="shared" ref="A124" si="17">A123+0.1</f>
        <v>5.1999999999999993</v>
      </c>
      <c r="B124" s="46" t="s">
        <v>43</v>
      </c>
      <c r="C124" s="47" t="s">
        <v>1</v>
      </c>
      <c r="D124" s="47"/>
      <c r="E124" s="47"/>
      <c r="F124" s="48">
        <v>550</v>
      </c>
      <c r="G124" s="48">
        <f t="shared" si="16"/>
        <v>0</v>
      </c>
    </row>
    <row r="125" spans="1:7" ht="16" hidden="1" customHeight="1" x14ac:dyDescent="0.35">
      <c r="A125" s="45" t="s">
        <v>26</v>
      </c>
      <c r="B125" s="46" t="s">
        <v>44</v>
      </c>
      <c r="C125" s="47" t="s">
        <v>71</v>
      </c>
      <c r="D125" s="47"/>
      <c r="E125" s="47"/>
      <c r="F125" s="48">
        <v>200</v>
      </c>
      <c r="G125" s="48">
        <f t="shared" si="16"/>
        <v>0</v>
      </c>
    </row>
    <row r="126" spans="1:7" ht="16" hidden="1" customHeight="1" x14ac:dyDescent="0.35">
      <c r="A126" s="45" t="s">
        <v>28</v>
      </c>
      <c r="B126" s="46"/>
      <c r="C126" s="47" t="s">
        <v>1</v>
      </c>
      <c r="D126" s="47"/>
      <c r="E126" s="47"/>
      <c r="F126" s="48">
        <v>150</v>
      </c>
      <c r="G126" s="48">
        <f t="shared" si="16"/>
        <v>0</v>
      </c>
    </row>
    <row r="127" spans="1:7" ht="16" hidden="1" customHeight="1" x14ac:dyDescent="0.35">
      <c r="A127" s="45"/>
      <c r="B127" s="46" t="s">
        <v>45</v>
      </c>
      <c r="C127" s="47" t="s">
        <v>1</v>
      </c>
      <c r="D127" s="47"/>
      <c r="E127" s="47"/>
      <c r="F127" s="48">
        <v>550</v>
      </c>
      <c r="G127" s="48">
        <f t="shared" si="16"/>
        <v>0</v>
      </c>
    </row>
    <row r="128" spans="1:7" ht="32.15" hidden="1" customHeight="1" x14ac:dyDescent="0.35">
      <c r="A128" s="45">
        <v>10.3</v>
      </c>
      <c r="B128" s="46" t="s">
        <v>46</v>
      </c>
      <c r="C128" s="47" t="s">
        <v>71</v>
      </c>
      <c r="D128" s="47"/>
      <c r="E128" s="47"/>
      <c r="F128" s="48">
        <v>200</v>
      </c>
      <c r="G128" s="48">
        <f t="shared" si="16"/>
        <v>0</v>
      </c>
    </row>
    <row r="129" spans="1:7" ht="16" hidden="1" customHeight="1" x14ac:dyDescent="0.35">
      <c r="A129" s="45" t="s">
        <v>26</v>
      </c>
      <c r="B129" s="46" t="s">
        <v>47</v>
      </c>
      <c r="C129" s="47" t="s">
        <v>1</v>
      </c>
      <c r="D129" s="47"/>
      <c r="E129" s="47"/>
      <c r="F129" s="48">
        <v>150</v>
      </c>
      <c r="G129" s="48">
        <f t="shared" si="16"/>
        <v>0</v>
      </c>
    </row>
    <row r="130" spans="1:7" ht="16" hidden="1" customHeight="1" x14ac:dyDescent="0.35">
      <c r="A130" s="45" t="s">
        <v>28</v>
      </c>
      <c r="B130" s="46"/>
      <c r="C130" s="47" t="s">
        <v>1</v>
      </c>
      <c r="D130" s="47"/>
      <c r="E130" s="47"/>
      <c r="F130" s="48">
        <v>550</v>
      </c>
      <c r="G130" s="48">
        <f t="shared" si="16"/>
        <v>0</v>
      </c>
    </row>
    <row r="131" spans="1:7" ht="16" hidden="1" customHeight="1" x14ac:dyDescent="0.35">
      <c r="A131" s="45"/>
      <c r="B131" s="46" t="s">
        <v>48</v>
      </c>
      <c r="C131" s="47" t="s">
        <v>71</v>
      </c>
      <c r="D131" s="47"/>
      <c r="E131" s="47"/>
      <c r="F131" s="48">
        <v>200</v>
      </c>
      <c r="G131" s="48">
        <f t="shared" si="16"/>
        <v>0</v>
      </c>
    </row>
    <row r="132" spans="1:7" ht="32.15" hidden="1" customHeight="1" x14ac:dyDescent="0.35">
      <c r="A132" s="45">
        <v>5.2</v>
      </c>
      <c r="B132" s="46" t="s">
        <v>49</v>
      </c>
      <c r="C132" s="47" t="s">
        <v>1</v>
      </c>
      <c r="D132" s="47"/>
      <c r="E132" s="47"/>
      <c r="F132" s="48">
        <v>150</v>
      </c>
      <c r="G132" s="48">
        <f t="shared" si="16"/>
        <v>0</v>
      </c>
    </row>
    <row r="133" spans="1:7" ht="16" hidden="1" customHeight="1" x14ac:dyDescent="0.35">
      <c r="A133" s="45">
        <v>6.1</v>
      </c>
      <c r="B133" s="46" t="s">
        <v>50</v>
      </c>
      <c r="C133" s="47" t="s">
        <v>1</v>
      </c>
      <c r="D133" s="47"/>
      <c r="E133" s="47"/>
      <c r="F133" s="48">
        <v>550</v>
      </c>
      <c r="G133" s="48">
        <f t="shared" si="16"/>
        <v>0</v>
      </c>
    </row>
    <row r="134" spans="1:7" ht="16" hidden="1" customHeight="1" x14ac:dyDescent="0.35">
      <c r="A134" s="45">
        <f t="shared" ref="A134" si="18">A133+0.1</f>
        <v>6.1999999999999993</v>
      </c>
      <c r="B134" s="46"/>
      <c r="C134" s="47" t="s">
        <v>71</v>
      </c>
      <c r="D134" s="47"/>
      <c r="E134" s="47"/>
      <c r="F134" s="48">
        <v>200</v>
      </c>
      <c r="G134" s="48">
        <f t="shared" si="16"/>
        <v>0</v>
      </c>
    </row>
    <row r="135" spans="1:7" ht="16" hidden="1" customHeight="1" x14ac:dyDescent="0.35">
      <c r="A135" s="45" t="s">
        <v>26</v>
      </c>
      <c r="B135" s="46" t="s">
        <v>51</v>
      </c>
      <c r="C135" s="47" t="s">
        <v>1</v>
      </c>
      <c r="D135" s="47"/>
      <c r="E135" s="47"/>
      <c r="F135" s="48">
        <v>150</v>
      </c>
      <c r="G135" s="48">
        <f t="shared" si="16"/>
        <v>0</v>
      </c>
    </row>
    <row r="136" spans="1:7" ht="32.15" hidden="1" customHeight="1" x14ac:dyDescent="0.35">
      <c r="A136" s="45" t="s">
        <v>28</v>
      </c>
      <c r="B136" s="46" t="s">
        <v>49</v>
      </c>
      <c r="C136" s="47" t="s">
        <v>1</v>
      </c>
      <c r="D136" s="47"/>
      <c r="E136" s="47"/>
      <c r="F136" s="48">
        <v>550</v>
      </c>
      <c r="G136" s="48">
        <f t="shared" si="16"/>
        <v>0</v>
      </c>
    </row>
    <row r="137" spans="1:7" ht="16" hidden="1" customHeight="1" x14ac:dyDescent="0.35">
      <c r="A137" s="45"/>
      <c r="B137" s="46" t="s">
        <v>50</v>
      </c>
      <c r="C137" s="47" t="s">
        <v>71</v>
      </c>
      <c r="D137" s="47"/>
      <c r="E137" s="47"/>
      <c r="F137" s="48">
        <v>200</v>
      </c>
      <c r="G137" s="48">
        <f t="shared" si="16"/>
        <v>0</v>
      </c>
    </row>
    <row r="138" spans="1:7" ht="16" hidden="1" customHeight="1" x14ac:dyDescent="0.35">
      <c r="A138" s="45">
        <v>11.3</v>
      </c>
      <c r="B138" s="46"/>
      <c r="C138" s="47" t="s">
        <v>1</v>
      </c>
      <c r="D138" s="47"/>
      <c r="E138" s="47"/>
      <c r="F138" s="48">
        <v>150</v>
      </c>
      <c r="G138" s="48">
        <f t="shared" si="16"/>
        <v>0</v>
      </c>
    </row>
    <row r="139" spans="1:7" x14ac:dyDescent="0.35">
      <c r="A139" s="45">
        <v>5.03</v>
      </c>
      <c r="B139" s="46" t="s">
        <v>140</v>
      </c>
      <c r="C139" s="47" t="s">
        <v>76</v>
      </c>
      <c r="D139" s="47">
        <v>30</v>
      </c>
      <c r="E139" s="47"/>
      <c r="F139" s="48">
        <v>0</v>
      </c>
      <c r="G139" s="48">
        <f t="shared" si="16"/>
        <v>0</v>
      </c>
    </row>
    <row r="140" spans="1:7" ht="16" hidden="1" customHeight="1" x14ac:dyDescent="0.35">
      <c r="A140" s="15" t="s">
        <v>28</v>
      </c>
      <c r="B140" s="36"/>
      <c r="C140" s="39"/>
      <c r="D140" s="39"/>
      <c r="E140" s="39"/>
      <c r="F140" s="14">
        <v>660</v>
      </c>
      <c r="G140" s="14">
        <f t="shared" ref="G140:G143" si="19">F140*E140</f>
        <v>0</v>
      </c>
    </row>
    <row r="141" spans="1:7" ht="16" hidden="1" customHeight="1" x14ac:dyDescent="0.35">
      <c r="A141" s="15"/>
      <c r="B141" s="38" t="s">
        <v>52</v>
      </c>
      <c r="C141" s="34"/>
      <c r="D141" s="34"/>
      <c r="E141" s="11"/>
      <c r="F141" s="14">
        <v>660</v>
      </c>
      <c r="G141" s="14">
        <f t="shared" si="19"/>
        <v>0</v>
      </c>
    </row>
    <row r="142" spans="1:7" ht="16" hidden="1" customHeight="1" x14ac:dyDescent="0.35">
      <c r="A142" s="42">
        <v>6.3</v>
      </c>
      <c r="B142" s="36" t="s">
        <v>53</v>
      </c>
      <c r="C142" s="39" t="s">
        <v>5</v>
      </c>
      <c r="D142" s="39"/>
      <c r="E142" s="39">
        <v>-1</v>
      </c>
      <c r="F142" s="14">
        <v>660</v>
      </c>
      <c r="G142" s="14">
        <f t="shared" si="19"/>
        <v>-660</v>
      </c>
    </row>
    <row r="143" spans="1:7" ht="16" hidden="1" customHeight="1" x14ac:dyDescent="0.35">
      <c r="A143" s="37">
        <v>7.1</v>
      </c>
      <c r="B143" s="36" t="s">
        <v>54</v>
      </c>
      <c r="C143" s="39" t="s">
        <v>5</v>
      </c>
      <c r="D143" s="39"/>
      <c r="E143" s="39">
        <v>1</v>
      </c>
      <c r="F143" s="14">
        <v>660</v>
      </c>
      <c r="G143" s="14">
        <f t="shared" si="19"/>
        <v>660</v>
      </c>
    </row>
    <row r="144" spans="1:7" x14ac:dyDescent="0.35">
      <c r="A144" s="26"/>
      <c r="B144" s="63" t="s">
        <v>102</v>
      </c>
      <c r="C144" s="27"/>
      <c r="D144" s="27"/>
      <c r="E144" s="28"/>
      <c r="F144" s="29"/>
      <c r="G144" s="29">
        <f>SUM(G113:G143)</f>
        <v>0</v>
      </c>
    </row>
    <row r="145" spans="1:7" ht="23" x14ac:dyDescent="0.35">
      <c r="A145" s="11"/>
      <c r="B145" s="7"/>
      <c r="C145" s="60" t="s">
        <v>1</v>
      </c>
      <c r="D145" s="67" t="s">
        <v>124</v>
      </c>
      <c r="E145" s="67" t="s">
        <v>123</v>
      </c>
      <c r="F145" s="61" t="s">
        <v>3</v>
      </c>
      <c r="G145" s="61" t="s">
        <v>4</v>
      </c>
    </row>
    <row r="146" spans="1:7" x14ac:dyDescent="0.35">
      <c r="A146" s="59" t="s">
        <v>87</v>
      </c>
      <c r="B146" s="7"/>
      <c r="C146" s="8"/>
      <c r="D146" s="8"/>
      <c r="E146" s="8"/>
      <c r="F146" s="14"/>
      <c r="G146" s="14"/>
    </row>
    <row r="147" spans="1:7" x14ac:dyDescent="0.35">
      <c r="A147" s="44">
        <v>6.01</v>
      </c>
      <c r="B147" s="46" t="s">
        <v>74</v>
      </c>
      <c r="C147" s="47" t="s">
        <v>5</v>
      </c>
      <c r="D147" s="47">
        <v>1</v>
      </c>
      <c r="E147" s="47"/>
      <c r="F147" s="48">
        <v>0</v>
      </c>
      <c r="G147" s="48">
        <f>F147*E147</f>
        <v>0</v>
      </c>
    </row>
    <row r="148" spans="1:7" x14ac:dyDescent="0.35">
      <c r="A148" s="26"/>
      <c r="B148" s="63" t="s">
        <v>101</v>
      </c>
      <c r="C148" s="27"/>
      <c r="D148" s="27"/>
      <c r="E148" s="28"/>
      <c r="F148" s="29"/>
      <c r="G148" s="29">
        <f>SUM(G147:G147)</f>
        <v>0</v>
      </c>
    </row>
    <row r="149" spans="1:7" ht="14.5" hidden="1" customHeight="1" x14ac:dyDescent="0.35">
      <c r="A149" s="13"/>
      <c r="B149" s="7"/>
      <c r="C149" s="11"/>
      <c r="D149" s="11"/>
      <c r="E149" s="11"/>
      <c r="F149" s="24"/>
      <c r="G149" s="24"/>
    </row>
    <row r="150" spans="1:7" ht="14.5" hidden="1" customHeight="1" x14ac:dyDescent="0.35">
      <c r="A150" s="11"/>
      <c r="B150" s="7"/>
      <c r="C150" s="11" t="s">
        <v>1</v>
      </c>
      <c r="D150" s="11"/>
      <c r="E150" s="11" t="s">
        <v>2</v>
      </c>
      <c r="F150" s="12" t="s">
        <v>3</v>
      </c>
      <c r="G150" s="12" t="s">
        <v>4</v>
      </c>
    </row>
    <row r="151" spans="1:7" ht="14.5" hidden="1" customHeight="1" x14ac:dyDescent="0.35">
      <c r="A151" s="13" t="s">
        <v>56</v>
      </c>
      <c r="B151" s="7"/>
      <c r="C151" s="8"/>
      <c r="D151" s="8"/>
      <c r="E151" s="8"/>
      <c r="F151" s="14"/>
      <c r="G151" s="14"/>
    </row>
    <row r="152" spans="1:7" ht="25" hidden="1" customHeight="1" x14ac:dyDescent="0.35">
      <c r="A152" s="19">
        <v>11.01</v>
      </c>
      <c r="B152" s="31" t="s">
        <v>57</v>
      </c>
      <c r="C152" s="17" t="s">
        <v>5</v>
      </c>
      <c r="D152" s="17"/>
      <c r="E152" s="40">
        <v>1</v>
      </c>
      <c r="F152" s="14">
        <f>Q152</f>
        <v>0</v>
      </c>
      <c r="G152" s="14">
        <f t="shared" ref="G152:G160" si="20">F152*E152</f>
        <v>0</v>
      </c>
    </row>
    <row r="153" spans="1:7" ht="14.5" hidden="1" customHeight="1" x14ac:dyDescent="0.35">
      <c r="A153" s="19">
        <f>A152+0.01</f>
        <v>11.02</v>
      </c>
      <c r="B153" s="31" t="s">
        <v>58</v>
      </c>
      <c r="C153" s="17" t="s">
        <v>5</v>
      </c>
      <c r="D153" s="17"/>
      <c r="E153" s="40">
        <v>1</v>
      </c>
      <c r="F153" s="14">
        <f t="shared" ref="F153:F160" si="21">Q153</f>
        <v>0</v>
      </c>
      <c r="G153" s="14">
        <f t="shared" si="20"/>
        <v>0</v>
      </c>
    </row>
    <row r="154" spans="1:7" ht="25" hidden="1" customHeight="1" x14ac:dyDescent="0.35">
      <c r="A154" s="19">
        <f t="shared" ref="A154:A160" si="22">A153+0.01</f>
        <v>11.03</v>
      </c>
      <c r="B154" s="31" t="s">
        <v>59</v>
      </c>
      <c r="C154" s="17" t="s">
        <v>5</v>
      </c>
      <c r="D154" s="17"/>
      <c r="E154" s="40">
        <v>1</v>
      </c>
      <c r="F154" s="14">
        <f t="shared" si="21"/>
        <v>0</v>
      </c>
      <c r="G154" s="14">
        <f t="shared" si="20"/>
        <v>0</v>
      </c>
    </row>
    <row r="155" spans="1:7" ht="25" hidden="1" customHeight="1" x14ac:dyDescent="0.35">
      <c r="A155" s="19">
        <f t="shared" si="22"/>
        <v>11.04</v>
      </c>
      <c r="B155" s="31" t="s">
        <v>60</v>
      </c>
      <c r="C155" s="17" t="s">
        <v>5</v>
      </c>
      <c r="D155" s="17"/>
      <c r="E155" s="40">
        <v>1</v>
      </c>
      <c r="F155" s="14">
        <f t="shared" si="21"/>
        <v>0</v>
      </c>
      <c r="G155" s="14">
        <f t="shared" si="20"/>
        <v>0</v>
      </c>
    </row>
    <row r="156" spans="1:7" ht="25" hidden="1" customHeight="1" x14ac:dyDescent="0.35">
      <c r="A156" s="19">
        <f t="shared" si="22"/>
        <v>11.049999999999999</v>
      </c>
      <c r="B156" s="31" t="s">
        <v>61</v>
      </c>
      <c r="C156" s="17" t="s">
        <v>5</v>
      </c>
      <c r="D156" s="17"/>
      <c r="E156" s="40">
        <v>1</v>
      </c>
      <c r="F156" s="14">
        <f t="shared" si="21"/>
        <v>0</v>
      </c>
      <c r="G156" s="14">
        <f t="shared" si="20"/>
        <v>0</v>
      </c>
    </row>
    <row r="157" spans="1:7" ht="25" hidden="1" customHeight="1" x14ac:dyDescent="0.35">
      <c r="A157" s="19">
        <f t="shared" si="22"/>
        <v>11.059999999999999</v>
      </c>
      <c r="B157" s="31" t="s">
        <v>62</v>
      </c>
      <c r="C157" s="17" t="s">
        <v>5</v>
      </c>
      <c r="D157" s="17"/>
      <c r="E157" s="40">
        <v>1</v>
      </c>
      <c r="F157" s="14">
        <f t="shared" si="21"/>
        <v>0</v>
      </c>
      <c r="G157" s="14">
        <f t="shared" si="20"/>
        <v>0</v>
      </c>
    </row>
    <row r="158" spans="1:7" ht="14.5" hidden="1" customHeight="1" x14ac:dyDescent="0.35">
      <c r="A158" s="19">
        <f t="shared" si="22"/>
        <v>11.069999999999999</v>
      </c>
      <c r="B158" s="31" t="s">
        <v>63</v>
      </c>
      <c r="C158" s="17" t="s">
        <v>5</v>
      </c>
      <c r="D158" s="17"/>
      <c r="E158" s="40">
        <v>1</v>
      </c>
      <c r="F158" s="14">
        <f t="shared" si="21"/>
        <v>0</v>
      </c>
      <c r="G158" s="14">
        <f t="shared" si="20"/>
        <v>0</v>
      </c>
    </row>
    <row r="159" spans="1:7" ht="14.5" hidden="1" customHeight="1" x14ac:dyDescent="0.35">
      <c r="A159" s="19">
        <f t="shared" si="22"/>
        <v>11.079999999999998</v>
      </c>
      <c r="B159" s="31" t="s">
        <v>64</v>
      </c>
      <c r="C159" s="17" t="s">
        <v>5</v>
      </c>
      <c r="D159" s="17"/>
      <c r="E159" s="40">
        <v>1</v>
      </c>
      <c r="F159" s="14">
        <f t="shared" si="21"/>
        <v>0</v>
      </c>
      <c r="G159" s="14">
        <f t="shared" si="20"/>
        <v>0</v>
      </c>
    </row>
    <row r="160" spans="1:7" ht="14.5" hidden="1" customHeight="1" x14ac:dyDescent="0.35">
      <c r="A160" s="19">
        <f t="shared" si="22"/>
        <v>11.089999999999998</v>
      </c>
      <c r="B160" s="31" t="s">
        <v>65</v>
      </c>
      <c r="C160" s="17" t="s">
        <v>5</v>
      </c>
      <c r="D160" s="17"/>
      <c r="E160" s="40">
        <v>1</v>
      </c>
      <c r="F160" s="14">
        <f t="shared" si="21"/>
        <v>0</v>
      </c>
      <c r="G160" s="14">
        <f t="shared" si="20"/>
        <v>0</v>
      </c>
    </row>
    <row r="161" spans="1:7" ht="14.5" hidden="1" customHeight="1" x14ac:dyDescent="0.35">
      <c r="A161" s="15"/>
      <c r="B161" s="23" t="s">
        <v>55</v>
      </c>
      <c r="C161" s="17"/>
      <c r="D161" s="17"/>
      <c r="E161" s="8"/>
      <c r="F161" s="14"/>
      <c r="G161" s="14">
        <f>SUM(G152:G160)</f>
        <v>0</v>
      </c>
    </row>
    <row r="162" spans="1:7" ht="15.5" x14ac:dyDescent="0.35">
      <c r="A162" s="75" t="s">
        <v>66</v>
      </c>
      <c r="B162" s="76"/>
      <c r="C162" s="5"/>
      <c r="D162" s="5"/>
      <c r="E162" s="5"/>
      <c r="F162" s="6"/>
      <c r="G162" s="6"/>
    </row>
    <row r="163" spans="1:7" ht="28.5" customHeight="1" x14ac:dyDescent="0.35">
      <c r="C163" s="93" t="s">
        <v>145</v>
      </c>
      <c r="D163" s="93"/>
      <c r="E163" s="93"/>
      <c r="F163" s="74">
        <f>G13+G45+G54+G95+G144+G148</f>
        <v>0</v>
      </c>
      <c r="G163" s="74"/>
    </row>
    <row r="164" spans="1:7" ht="15.5" x14ac:dyDescent="0.35">
      <c r="C164" s="73" t="s">
        <v>67</v>
      </c>
      <c r="D164" s="73"/>
      <c r="E164" s="73"/>
      <c r="F164" s="74">
        <f>F163*0.2</f>
        <v>0</v>
      </c>
      <c r="G164" s="74"/>
    </row>
    <row r="165" spans="1:7" ht="34.5" customHeight="1" x14ac:dyDescent="0.35">
      <c r="C165" s="93" t="s">
        <v>146</v>
      </c>
      <c r="D165" s="93"/>
      <c r="E165" s="93"/>
      <c r="F165" s="74">
        <f>F163+F164</f>
        <v>0</v>
      </c>
      <c r="G165" s="74"/>
    </row>
  </sheetData>
  <mergeCells count="26">
    <mergeCell ref="A1:G1"/>
    <mergeCell ref="A3:G3"/>
    <mergeCell ref="A4:G4"/>
    <mergeCell ref="A6:G6"/>
    <mergeCell ref="G99:G104"/>
    <mergeCell ref="F99:F104"/>
    <mergeCell ref="A16:B16"/>
    <mergeCell ref="A106:A107"/>
    <mergeCell ref="B106:B107"/>
    <mergeCell ref="E106:E107"/>
    <mergeCell ref="A99:A104"/>
    <mergeCell ref="B99:B104"/>
    <mergeCell ref="E99:E104"/>
    <mergeCell ref="A108:A109"/>
    <mergeCell ref="B108:B109"/>
    <mergeCell ref="E108:E109"/>
    <mergeCell ref="A110:A111"/>
    <mergeCell ref="B110:B111"/>
    <mergeCell ref="E110:E111"/>
    <mergeCell ref="C165:E165"/>
    <mergeCell ref="F165:G165"/>
    <mergeCell ref="A162:B162"/>
    <mergeCell ref="C163:E163"/>
    <mergeCell ref="F163:G163"/>
    <mergeCell ref="C164:E164"/>
    <mergeCell ref="F164:G164"/>
  </mergeCells>
  <phoneticPr fontId="12" type="noConversion"/>
  <printOptions horizontalCentered="1" verticalCentered="1"/>
  <pageMargins left="0.70866141732283472" right="0.70866141732283472" top="0.74803149606299213" bottom="0.74803149606299213" header="0.31496062992125984" footer="0.31496062992125984"/>
  <pageSetup paperSize="9" scale="62" fitToHeight="0" orientation="portrait" r:id="rId1"/>
  <headerFooter>
    <oddHeader>&amp;LCentre Hospitalier d'Aubusson (23)&amp;CDPGF Lot 01  Curage - désamiantage&amp;R&amp;"Calibri,Gras"&amp;12&amp;P/&amp;N</oddHeader>
    <oddFooter>&amp;L&amp;G&amp;CDCE&amp;RAvril 2026</oddFooter>
  </headerFooter>
  <rowBreaks count="1" manualBreakCount="1">
    <brk id="45" max="6"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GARCI Mohamed</dc:creator>
  <cp:lastModifiedBy>PHILIPPONNEAU Fabrice</cp:lastModifiedBy>
  <cp:lastPrinted>2026-04-17T09:01:39Z</cp:lastPrinted>
  <dcterms:created xsi:type="dcterms:W3CDTF">2024-10-21T21:25:14Z</dcterms:created>
  <dcterms:modified xsi:type="dcterms:W3CDTF">2026-07-21T06:25:54Z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294d68a-d2f5-40e0-927d-026bfab8fc4b_Enabled">
    <vt:lpwstr>true</vt:lpwstr>
  </property>
  <property fmtid="{D5CDD505-2E9C-101B-9397-08002B2CF9AE}" pid="3" name="MSIP_Label_c294d68a-d2f5-40e0-927d-026bfab8fc4b_SetDate">
    <vt:lpwstr>2025-11-26T07:31:35Z</vt:lpwstr>
  </property>
  <property fmtid="{D5CDD505-2E9C-101B-9397-08002B2CF9AE}" pid="4" name="MSIP_Label_c294d68a-d2f5-40e0-927d-026bfab8fc4b_Method">
    <vt:lpwstr>Privileged</vt:lpwstr>
  </property>
  <property fmtid="{D5CDD505-2E9C-101B-9397-08002B2CF9AE}" pid="5" name="MSIP_Label_c294d68a-d2f5-40e0-927d-026bfab8fc4b_Name">
    <vt:lpwstr>l1_internal</vt:lpwstr>
  </property>
  <property fmtid="{D5CDD505-2E9C-101B-9397-08002B2CF9AE}" pid="6" name="MSIP_Label_c294d68a-d2f5-40e0-927d-026bfab8fc4b_SiteId">
    <vt:lpwstr>a5877034-8d6a-496a-8cf8-ceb5e3451109</vt:lpwstr>
  </property>
  <property fmtid="{D5CDD505-2E9C-101B-9397-08002B2CF9AE}" pid="7" name="MSIP_Label_c294d68a-d2f5-40e0-927d-026bfab8fc4b_ActionId">
    <vt:lpwstr>09b5879e-044d-4681-b5ee-cf74b4346b7d</vt:lpwstr>
  </property>
  <property fmtid="{D5CDD505-2E9C-101B-9397-08002B2CF9AE}" pid="8" name="MSIP_Label_c294d68a-d2f5-40e0-927d-026bfab8fc4b_ContentBits">
    <vt:lpwstr>2</vt:lpwstr>
  </property>
  <property fmtid="{D5CDD505-2E9C-101B-9397-08002B2CF9AE}" pid="9" name="MSIP_Label_c294d68a-d2f5-40e0-927d-026bfab8fc4b_Tag">
    <vt:lpwstr>10, 0, 1, 1</vt:lpwstr>
  </property>
</Properties>
</file>